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latest-nas\Public\CLLD 2023-2027\ΣΣΚΑΠ 2023-2027\1_ΥΛΟΠΟΙΗΣΗ\1. ΔΗΜΟΣΙΑ ΕΡΓΑ\ΠΡΟΣΚΛΗΣΗ\1. edit\ΤΕΛΙΚΑ ΑΡΧΕΙΑ\"/>
    </mc:Choice>
  </mc:AlternateContent>
  <xr:revisionPtr revIDLastSave="0" documentId="13_ncr:1_{A44EE78B-9781-4FA1-9DFB-425A8C3D8AAE}" xr6:coauthVersionLast="47" xr6:coauthVersionMax="47" xr10:uidLastSave="{00000000-0000-0000-0000-000000000000}"/>
  <bookViews>
    <workbookView xWindow="-120" yWindow="-120" windowWidth="29040" windowHeight="15840" firstSheet="1" activeTab="1" xr2:uid="{3CCBB732-9238-4211-B5E0-181CD4DC8D3B}"/>
  </bookViews>
  <sheets>
    <sheet name="0" sheetId="20" state="hidden" r:id="rId1"/>
    <sheet name="ΕΞΩΦΥΛΛΟ" sheetId="12" r:id="rId2"/>
    <sheet name="Π1. ΠΡΟΫΠ.ΣΜΟΣ ΕΡΓΟΥ" sheetId="4" r:id="rId3"/>
    <sheet name="Π_1.1_ΠΚ_ΚΤΙΡ" sheetId="22" r:id="rId4"/>
    <sheet name="Π.2 ΣΥΓΚΕΝΤΡΩΤΙΚΟΣ" sheetId="23" r:id="rId5"/>
  </sheets>
  <definedNames>
    <definedName name="_Hlk193449644" localSheetId="4">'Π.2 ΣΥΓΚΕΝΤΡΩΤΙΚΟΣ'!#REF!</definedName>
    <definedName name="_xlnm.Print_Area" localSheetId="1">ΕΞΩΦΥΛΛΟ!$A$1:$N$22</definedName>
    <definedName name="_xlnm.Print_Area" localSheetId="4">'Π.2 ΣΥΓΚΕΝΤΡΩΤΙΚΟΣ'!$A$1:$R$37</definedName>
    <definedName name="_xlnm.Print_Area" localSheetId="3">'Π_1.1_ΠΚ_ΚΤΙΡ'!$A$1:$H$71</definedName>
    <definedName name="_xlnm.Print_Area" localSheetId="2">'Π1. ΠΡΟΫΠ.ΣΜΟΣ ΕΡΓΟΥ'!$A$1:$L$114</definedName>
    <definedName name="_xlnm.Print_Titles" localSheetId="4">'Π.2 ΣΥΓΚΕΝΤΡΩΤΙΚΟΣ'!$2:$3</definedName>
    <definedName name="_xlnm.Print_Titles" localSheetId="2">'Π1. ΠΡΟΫΠ.ΣΜΟΣ ΕΡΓΟΥ'!$2:$3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6" i="22" l="1"/>
  <c r="F62" i="22"/>
  <c r="E62" i="22"/>
  <c r="D62" i="22"/>
  <c r="A62" i="22"/>
  <c r="G62" i="22" l="1"/>
  <c r="S6" i="23"/>
  <c r="S7" i="23"/>
  <c r="S8" i="23"/>
  <c r="S9" i="23"/>
  <c r="S10" i="23"/>
  <c r="S11" i="23"/>
  <c r="S12" i="23"/>
  <c r="S13" i="23"/>
  <c r="S14" i="23"/>
  <c r="S15" i="23"/>
  <c r="S16" i="23"/>
  <c r="S17" i="23"/>
  <c r="S18" i="23"/>
  <c r="S19" i="23"/>
  <c r="S20" i="23"/>
  <c r="S21" i="23"/>
  <c r="S22" i="23"/>
  <c r="S23" i="23"/>
  <c r="S24" i="23"/>
  <c r="S25" i="23"/>
  <c r="S26" i="23"/>
  <c r="S27" i="23"/>
  <c r="S28" i="23"/>
  <c r="S29" i="23"/>
  <c r="S30" i="23"/>
  <c r="S5" i="23"/>
  <c r="R30" i="23"/>
  <c r="P30" i="23"/>
  <c r="N30" i="23"/>
  <c r="L30" i="23"/>
  <c r="J30" i="23"/>
  <c r="H30" i="23"/>
  <c r="R29" i="23"/>
  <c r="P29" i="23"/>
  <c r="N29" i="23"/>
  <c r="L29" i="23"/>
  <c r="J29" i="23"/>
  <c r="H29" i="23"/>
  <c r="R28" i="23"/>
  <c r="P28" i="23"/>
  <c r="N28" i="23"/>
  <c r="L28" i="23"/>
  <c r="J28" i="23"/>
  <c r="H28" i="23"/>
  <c r="R27" i="23"/>
  <c r="P27" i="23"/>
  <c r="N27" i="23"/>
  <c r="L27" i="23"/>
  <c r="J27" i="23"/>
  <c r="H27" i="23"/>
  <c r="R26" i="23"/>
  <c r="P26" i="23"/>
  <c r="N26" i="23"/>
  <c r="L26" i="23"/>
  <c r="J26" i="23"/>
  <c r="H26" i="23"/>
  <c r="R24" i="23"/>
  <c r="P24" i="23"/>
  <c r="N24" i="23"/>
  <c r="L24" i="23"/>
  <c r="J24" i="23"/>
  <c r="H24" i="23"/>
  <c r="R23" i="23"/>
  <c r="P23" i="23"/>
  <c r="N23" i="23"/>
  <c r="L23" i="23"/>
  <c r="J23" i="23"/>
  <c r="H23" i="23"/>
  <c r="R22" i="23"/>
  <c r="P22" i="23"/>
  <c r="N22" i="23"/>
  <c r="L22" i="23"/>
  <c r="J22" i="23"/>
  <c r="H22" i="23"/>
  <c r="R21" i="23"/>
  <c r="P21" i="23"/>
  <c r="N21" i="23"/>
  <c r="L21" i="23"/>
  <c r="J21" i="23"/>
  <c r="H21" i="23"/>
  <c r="R20" i="23"/>
  <c r="P20" i="23"/>
  <c r="N20" i="23"/>
  <c r="L20" i="23"/>
  <c r="J20" i="23"/>
  <c r="H20" i="23"/>
  <c r="R19" i="23"/>
  <c r="P19" i="23"/>
  <c r="N19" i="23"/>
  <c r="L19" i="23"/>
  <c r="J19" i="23"/>
  <c r="H19" i="23"/>
  <c r="R18" i="23"/>
  <c r="P18" i="23"/>
  <c r="N18" i="23"/>
  <c r="L18" i="23"/>
  <c r="J18" i="23"/>
  <c r="H18" i="23"/>
  <c r="R17" i="23"/>
  <c r="P17" i="23"/>
  <c r="N17" i="23"/>
  <c r="L17" i="23"/>
  <c r="J17" i="23"/>
  <c r="H17" i="23"/>
  <c r="R15" i="23"/>
  <c r="P15" i="23"/>
  <c r="N15" i="23"/>
  <c r="L15" i="23"/>
  <c r="J15" i="23"/>
  <c r="H15" i="23"/>
  <c r="R14" i="23"/>
  <c r="P14" i="23"/>
  <c r="N14" i="23"/>
  <c r="L14" i="23"/>
  <c r="J14" i="23"/>
  <c r="H14" i="23"/>
  <c r="R13" i="23"/>
  <c r="P13" i="23"/>
  <c r="N13" i="23"/>
  <c r="L13" i="23"/>
  <c r="J13" i="23"/>
  <c r="H13" i="23"/>
  <c r="R11" i="23"/>
  <c r="P11" i="23"/>
  <c r="N11" i="23"/>
  <c r="L11" i="23"/>
  <c r="J11" i="23"/>
  <c r="H11" i="23"/>
  <c r="R10" i="23"/>
  <c r="P10" i="23"/>
  <c r="N10" i="23"/>
  <c r="L10" i="23"/>
  <c r="J10" i="23"/>
  <c r="H10" i="23"/>
  <c r="R9" i="23"/>
  <c r="P9" i="23"/>
  <c r="N9" i="23"/>
  <c r="L9" i="23"/>
  <c r="J9" i="23"/>
  <c r="H9" i="23"/>
  <c r="R7" i="23"/>
  <c r="P7" i="23"/>
  <c r="N7" i="23"/>
  <c r="L7" i="23"/>
  <c r="J7" i="23"/>
  <c r="H7" i="23"/>
  <c r="R6" i="23"/>
  <c r="P6" i="23"/>
  <c r="N6" i="23"/>
  <c r="L6" i="23"/>
  <c r="J6" i="23"/>
  <c r="H6" i="23"/>
  <c r="R5" i="23"/>
  <c r="P5" i="23"/>
  <c r="N5" i="23"/>
  <c r="L5" i="23"/>
  <c r="J5" i="23"/>
  <c r="H5" i="23"/>
  <c r="E31" i="23"/>
  <c r="D31" i="23"/>
  <c r="F21" i="23" s="1"/>
  <c r="N31" i="23" l="1"/>
  <c r="M31" i="23" s="1"/>
  <c r="F15" i="23"/>
  <c r="F17" i="23"/>
  <c r="F22" i="23"/>
  <c r="F24" i="23"/>
  <c r="F27" i="23"/>
  <c r="F9" i="23"/>
  <c r="F28" i="23"/>
  <c r="F29" i="23"/>
  <c r="F11" i="23"/>
  <c r="F13" i="23"/>
  <c r="F23" i="23"/>
  <c r="F26" i="23"/>
  <c r="F7" i="23"/>
  <c r="F10" i="23"/>
  <c r="F30" i="23"/>
  <c r="F14" i="23"/>
  <c r="F18" i="23"/>
  <c r="F19" i="23"/>
  <c r="F5" i="23"/>
  <c r="F20" i="23"/>
  <c r="F6" i="23"/>
  <c r="P31" i="23"/>
  <c r="O31" i="23" s="1"/>
  <c r="H31" i="23"/>
  <c r="G31" i="23" s="1"/>
  <c r="J31" i="23"/>
  <c r="I31" i="23" s="1"/>
  <c r="L31" i="23"/>
  <c r="K31" i="23" s="1"/>
  <c r="R31" i="23"/>
  <c r="Q31" i="23" s="1"/>
  <c r="F31" i="23" l="1"/>
  <c r="G111" i="4" l="1"/>
  <c r="I111" i="4" s="1"/>
  <c r="G110" i="4"/>
  <c r="J110" i="4" s="1"/>
  <c r="G107" i="4"/>
  <c r="I107" i="4" s="1"/>
  <c r="G106" i="4"/>
  <c r="G103" i="4"/>
  <c r="J103" i="4" s="1"/>
  <c r="G102" i="4"/>
  <c r="I102" i="4" s="1"/>
  <c r="G99" i="4"/>
  <c r="J99" i="4" s="1"/>
  <c r="G98" i="4"/>
  <c r="I98" i="4" s="1"/>
  <c r="G95" i="4"/>
  <c r="J95" i="4" s="1"/>
  <c r="G94" i="4"/>
  <c r="I94" i="4" s="1"/>
  <c r="G91" i="4"/>
  <c r="J91" i="4" s="1"/>
  <c r="G90" i="4"/>
  <c r="J90" i="4" s="1"/>
  <c r="G87" i="4"/>
  <c r="I87" i="4" s="1"/>
  <c r="G86" i="4"/>
  <c r="J86" i="4" s="1"/>
  <c r="G82" i="4"/>
  <c r="J82" i="4" s="1"/>
  <c r="G81" i="4"/>
  <c r="J81" i="4" s="1"/>
  <c r="G78" i="4"/>
  <c r="J78" i="4" s="1"/>
  <c r="G77" i="4"/>
  <c r="J77" i="4" s="1"/>
  <c r="J79" i="4" s="1"/>
  <c r="G74" i="4"/>
  <c r="J74" i="4" s="1"/>
  <c r="G73" i="4"/>
  <c r="J73" i="4" s="1"/>
  <c r="G70" i="4"/>
  <c r="J70" i="4" s="1"/>
  <c r="G69" i="4"/>
  <c r="I69" i="4" s="1"/>
  <c r="G66" i="4"/>
  <c r="J66" i="4" s="1"/>
  <c r="G65" i="4"/>
  <c r="I65" i="4" s="1"/>
  <c r="G62" i="4"/>
  <c r="J62" i="4" s="1"/>
  <c r="G61" i="4"/>
  <c r="I61" i="4" s="1"/>
  <c r="G58" i="4"/>
  <c r="J58" i="4" s="1"/>
  <c r="G57" i="4"/>
  <c r="J57" i="4" s="1"/>
  <c r="G54" i="4"/>
  <c r="J54" i="4" s="1"/>
  <c r="G53" i="4"/>
  <c r="J53" i="4" s="1"/>
  <c r="J55" i="4" s="1"/>
  <c r="G50" i="4"/>
  <c r="J50" i="4" s="1"/>
  <c r="G49" i="4"/>
  <c r="I49" i="4" s="1"/>
  <c r="G46" i="4"/>
  <c r="I46" i="4" s="1"/>
  <c r="G45" i="4"/>
  <c r="I45" i="4" s="1"/>
  <c r="G32" i="4"/>
  <c r="J32" i="4" s="1"/>
  <c r="G31" i="4"/>
  <c r="J31" i="4" s="1"/>
  <c r="G35" i="4"/>
  <c r="I35" i="4" s="1"/>
  <c r="G36" i="4"/>
  <c r="J36" i="4" s="1"/>
  <c r="G19" i="4"/>
  <c r="J19" i="4" s="1"/>
  <c r="G20" i="4"/>
  <c r="I20" i="4" s="1"/>
  <c r="G21" i="4"/>
  <c r="I21" i="4" s="1"/>
  <c r="G22" i="4"/>
  <c r="I22" i="4" s="1"/>
  <c r="G23" i="4"/>
  <c r="J23" i="4" s="1"/>
  <c r="G24" i="4"/>
  <c r="I24" i="4" s="1"/>
  <c r="G25" i="4"/>
  <c r="J25" i="4" s="1"/>
  <c r="G27" i="4"/>
  <c r="J27" i="4" s="1"/>
  <c r="G28" i="4"/>
  <c r="J28" i="4" s="1"/>
  <c r="G39" i="4"/>
  <c r="I39" i="4" s="1"/>
  <c r="G40" i="4"/>
  <c r="I40" i="4" s="1"/>
  <c r="G42" i="4"/>
  <c r="J42" i="4" s="1"/>
  <c r="G9" i="4"/>
  <c r="I9" i="4" s="1"/>
  <c r="G12" i="4"/>
  <c r="I12" i="4" s="1"/>
  <c r="G13" i="4"/>
  <c r="I13" i="4" s="1"/>
  <c r="J13" i="4" s="1"/>
  <c r="G14" i="4"/>
  <c r="G15" i="4"/>
  <c r="I15" i="4" s="1"/>
  <c r="G16" i="4"/>
  <c r="I16" i="4" s="1"/>
  <c r="J16" i="4" s="1"/>
  <c r="E16" i="22"/>
  <c r="G16" i="22" s="1"/>
  <c r="G53" i="22"/>
  <c r="G54" i="22"/>
  <c r="G55" i="22"/>
  <c r="G56" i="22"/>
  <c r="G57" i="22"/>
  <c r="G51" i="22"/>
  <c r="E52" i="22"/>
  <c r="G52" i="22" s="1"/>
  <c r="F40" i="22"/>
  <c r="H40" i="22" s="1"/>
  <c r="F39" i="22"/>
  <c r="H39" i="22" s="1"/>
  <c r="F38" i="22"/>
  <c r="H38" i="22" s="1"/>
  <c r="F37" i="22"/>
  <c r="H37" i="22" s="1"/>
  <c r="F36" i="22"/>
  <c r="H36" i="22" s="1"/>
  <c r="F35" i="22"/>
  <c r="H35" i="22" s="1"/>
  <c r="F34" i="22"/>
  <c r="H34" i="22" s="1"/>
  <c r="F33" i="22"/>
  <c r="H33" i="22" s="1"/>
  <c r="F32" i="22"/>
  <c r="H32" i="22" s="1"/>
  <c r="F31" i="22"/>
  <c r="H31" i="22" s="1"/>
  <c r="F30" i="22"/>
  <c r="H30" i="22" s="1"/>
  <c r="F29" i="22"/>
  <c r="H29" i="22" s="1"/>
  <c r="F28" i="22"/>
  <c r="H28" i="22" s="1"/>
  <c r="F27" i="22"/>
  <c r="H27" i="22" s="1"/>
  <c r="F26" i="22"/>
  <c r="H26" i="22" s="1"/>
  <c r="F25" i="22"/>
  <c r="H25" i="22" s="1"/>
  <c r="F24" i="22"/>
  <c r="H24" i="22" s="1"/>
  <c r="F23" i="22"/>
  <c r="H23" i="22" s="1"/>
  <c r="E18" i="22"/>
  <c r="G18" i="22" s="1"/>
  <c r="E17" i="22"/>
  <c r="G17" i="22" s="1"/>
  <c r="D47" i="22"/>
  <c r="D46" i="22"/>
  <c r="D45" i="22"/>
  <c r="A18" i="22"/>
  <c r="A17" i="22"/>
  <c r="A16" i="22"/>
  <c r="H10" i="22"/>
  <c r="H8" i="22"/>
  <c r="H62" i="22"/>
  <c r="G8" i="4"/>
  <c r="G7" i="4"/>
  <c r="G6" i="4"/>
  <c r="G17" i="4" s="1"/>
  <c r="J83" i="4" l="1"/>
  <c r="G104" i="4"/>
  <c r="G108" i="4"/>
  <c r="I106" i="4"/>
  <c r="I108" i="4" s="1"/>
  <c r="J106" i="4"/>
  <c r="J102" i="4"/>
  <c r="J104" i="4" s="1"/>
  <c r="J107" i="4"/>
  <c r="J111" i="4"/>
  <c r="J112" i="4" s="1"/>
  <c r="G112" i="4"/>
  <c r="G113" i="4" s="1"/>
  <c r="I110" i="4"/>
  <c r="I112" i="4" s="1"/>
  <c r="I103" i="4"/>
  <c r="I104" i="4" s="1"/>
  <c r="I113" i="4" s="1"/>
  <c r="G100" i="4"/>
  <c r="I99" i="4"/>
  <c r="I100" i="4" s="1"/>
  <c r="J92" i="4"/>
  <c r="J98" i="4"/>
  <c r="J100" i="4" s="1"/>
  <c r="J75" i="4"/>
  <c r="G96" i="4"/>
  <c r="J87" i="4"/>
  <c r="J88" i="4" s="1"/>
  <c r="J94" i="4"/>
  <c r="J96" i="4" s="1"/>
  <c r="G88" i="4"/>
  <c r="I86" i="4"/>
  <c r="I88" i="4" s="1"/>
  <c r="G92" i="4"/>
  <c r="I90" i="4"/>
  <c r="I95" i="4"/>
  <c r="I96" i="4" s="1"/>
  <c r="I91" i="4"/>
  <c r="I47" i="4"/>
  <c r="G29" i="4"/>
  <c r="G83" i="4"/>
  <c r="G79" i="4"/>
  <c r="G75" i="4"/>
  <c r="G71" i="4"/>
  <c r="J59" i="4"/>
  <c r="G67" i="4"/>
  <c r="G63" i="4"/>
  <c r="G59" i="4"/>
  <c r="G55" i="4"/>
  <c r="G51" i="4"/>
  <c r="I81" i="4"/>
  <c r="I82" i="4"/>
  <c r="I77" i="4"/>
  <c r="I78" i="4"/>
  <c r="J69" i="4"/>
  <c r="J71" i="4" s="1"/>
  <c r="I73" i="4"/>
  <c r="I74" i="4"/>
  <c r="I70" i="4"/>
  <c r="I71" i="4" s="1"/>
  <c r="J65" i="4"/>
  <c r="J67" i="4" s="1"/>
  <c r="I66" i="4"/>
  <c r="I67" i="4" s="1"/>
  <c r="J61" i="4"/>
  <c r="J63" i="4" s="1"/>
  <c r="I25" i="4"/>
  <c r="I62" i="4"/>
  <c r="I63" i="4" s="1"/>
  <c r="J24" i="4"/>
  <c r="I57" i="4"/>
  <c r="I58" i="4"/>
  <c r="I53" i="4"/>
  <c r="I54" i="4"/>
  <c r="J46" i="4"/>
  <c r="G47" i="4"/>
  <c r="J49" i="4"/>
  <c r="J51" i="4" s="1"/>
  <c r="I50" i="4"/>
  <c r="I51" i="4" s="1"/>
  <c r="J45" i="4"/>
  <c r="J20" i="4"/>
  <c r="I19" i="4"/>
  <c r="J33" i="4"/>
  <c r="I36" i="4"/>
  <c r="I37" i="4" s="1"/>
  <c r="G37" i="4"/>
  <c r="I27" i="4"/>
  <c r="G41" i="4"/>
  <c r="G33" i="4"/>
  <c r="J21" i="4"/>
  <c r="I23" i="4"/>
  <c r="J40" i="4"/>
  <c r="I31" i="4"/>
  <c r="I32" i="4"/>
  <c r="J22" i="4"/>
  <c r="J39" i="4"/>
  <c r="J35" i="4"/>
  <c r="J37" i="4" s="1"/>
  <c r="I28" i="4"/>
  <c r="I41" i="4"/>
  <c r="I42" i="4"/>
  <c r="H53" i="22"/>
  <c r="J9" i="4"/>
  <c r="I14" i="4"/>
  <c r="J14" i="4" s="1"/>
  <c r="J15" i="4"/>
  <c r="J12" i="4"/>
  <c r="H55" i="22"/>
  <c r="H54" i="22"/>
  <c r="H56" i="22"/>
  <c r="H57" i="22"/>
  <c r="H52" i="22"/>
  <c r="H51" i="22"/>
  <c r="H16" i="22"/>
  <c r="H17" i="22"/>
  <c r="H18" i="22"/>
  <c r="H41" i="22"/>
  <c r="F41" i="22"/>
  <c r="I8" i="4"/>
  <c r="J8" i="4" s="1"/>
  <c r="I7" i="4"/>
  <c r="J7" i="4" s="1"/>
  <c r="I6" i="4"/>
  <c r="G97" i="4" l="1"/>
  <c r="J108" i="4"/>
  <c r="J113" i="4" s="1"/>
  <c r="J97" i="4"/>
  <c r="I92" i="4"/>
  <c r="I97" i="4" s="1"/>
  <c r="I83" i="4"/>
  <c r="G84" i="4"/>
  <c r="J84" i="4"/>
  <c r="I79" i="4"/>
  <c r="I75" i="4"/>
  <c r="I59" i="4"/>
  <c r="I55" i="4"/>
  <c r="J47" i="4"/>
  <c r="J38" i="4"/>
  <c r="J41" i="4"/>
  <c r="I29" i="4"/>
  <c r="G38" i="4"/>
  <c r="J29" i="4"/>
  <c r="I33" i="4"/>
  <c r="I38" i="4" s="1"/>
  <c r="J6" i="4"/>
  <c r="J17" i="4" s="1"/>
  <c r="I17" i="4"/>
  <c r="H46" i="22"/>
  <c r="H47" i="22"/>
  <c r="H45" i="22"/>
  <c r="I84" i="4" l="1"/>
  <c r="G43" i="4"/>
  <c r="G44" i="4" s="1"/>
  <c r="G114" i="4" s="1"/>
  <c r="I43" i="4" l="1"/>
  <c r="I44" i="4" s="1"/>
  <c r="I114" i="4" s="1"/>
  <c r="J43" i="4"/>
  <c r="J44" i="4" l="1"/>
  <c r="J114"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anka anka</author>
  </authors>
  <commentList>
    <comment ref="K2" authorId="0" shapeId="0" xr:uid="{DD4E1443-6E76-4239-9273-2041A7A168AE}">
      <text>
        <r>
          <rPr>
            <b/>
            <sz val="9"/>
            <color indexed="81"/>
            <rFont val="Tahoma"/>
            <family val="2"/>
            <charset val="161"/>
          </rPr>
          <t xml:space="preserve">ΑΝΚΑ ΑΑΕ ΟΤΑ:
</t>
        </r>
        <r>
          <rPr>
            <sz val="9"/>
            <color indexed="81"/>
            <rFont val="Tahoma"/>
            <family val="2"/>
            <charset val="161"/>
          </rPr>
          <t xml:space="preserve">Για τις δαπάνες που γίνεται εφαρμογή απλοποιημένου κόστους δεν απαιτείται η προσκόμιση προσφορών
</t>
        </r>
      </text>
    </comment>
    <comment ref="H3" authorId="0" shapeId="0" xr:uid="{4414B8CE-2C18-4991-BE04-1862C9E21CF2}">
      <text>
        <r>
          <rPr>
            <b/>
            <sz val="9"/>
            <color indexed="81"/>
            <rFont val="Tahoma"/>
            <family val="2"/>
            <charset val="161"/>
          </rPr>
          <t>ΑΝΚΑ ΑΑΕ ΟΤΑ:</t>
        </r>
        <r>
          <rPr>
            <sz val="9"/>
            <color indexed="81"/>
            <rFont val="Tahoma"/>
            <family val="2"/>
            <charset val="161"/>
          </rPr>
          <t xml:space="preserve">
Καταχωρείτε τον συντελεστή Φ.Π.Α. (αριθμό, χωρίς το σύμβολο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Anna</author>
  </authors>
  <commentList>
    <comment ref="G22" authorId="0" shapeId="0" xr:uid="{9EE75D84-0531-4AD6-9434-59FFF77BA906}">
      <text>
        <r>
          <rPr>
            <b/>
            <sz val="9"/>
            <color indexed="81"/>
            <rFont val="Aptos"/>
            <family val="2"/>
          </rPr>
          <t>AΝΚΑ ΑΑΕ-ΟΤΑ:</t>
        </r>
        <r>
          <rPr>
            <sz val="9"/>
            <color indexed="81"/>
            <rFont val="Aptos"/>
            <family val="2"/>
          </rPr>
          <t xml:space="preserve">
Συμπληρώνεται το ποσοστό υλοποίησης κάθε εργασίας</t>
        </r>
      </text>
    </comment>
  </commentList>
</comments>
</file>

<file path=xl/sharedStrings.xml><?xml version="1.0" encoding="utf-8"?>
<sst xmlns="http://schemas.openxmlformats.org/spreadsheetml/2006/main" count="409" uniqueCount="276">
  <si>
    <t>1.</t>
  </si>
  <si>
    <t>Εκσκαφές – χωματουργικά</t>
  </si>
  <si>
    <t>2.1</t>
  </si>
  <si>
    <t>Σκελετός οπλισμένου σκυροδέματος</t>
  </si>
  <si>
    <t>2.2</t>
  </si>
  <si>
    <t>Σκελετός Μεταλλικός</t>
  </si>
  <si>
    <t>3.</t>
  </si>
  <si>
    <t>Τοιχοποιίες</t>
  </si>
  <si>
    <t>4.</t>
  </si>
  <si>
    <t>Επιχρίσματα</t>
  </si>
  <si>
    <t>5.</t>
  </si>
  <si>
    <t>Δάπεδα</t>
  </si>
  <si>
    <t>6.</t>
  </si>
  <si>
    <t>Μαρμαρικές εργασίες</t>
  </si>
  <si>
    <t>7.</t>
  </si>
  <si>
    <t>Επενδύσεις Τοίχων</t>
  </si>
  <si>
    <t>8.</t>
  </si>
  <si>
    <t>Χρωματισμοί</t>
  </si>
  <si>
    <t>9.</t>
  </si>
  <si>
    <t>Είδη Υγιεινής</t>
  </si>
  <si>
    <t>10.</t>
  </si>
  <si>
    <t>11.</t>
  </si>
  <si>
    <t>Εξωτερικά Κουφώματα</t>
  </si>
  <si>
    <t>12.</t>
  </si>
  <si>
    <t>Υαλοπίνακες</t>
  </si>
  <si>
    <t>13.</t>
  </si>
  <si>
    <t>Μονώσεις - Στεγανώσεις</t>
  </si>
  <si>
    <t>14.</t>
  </si>
  <si>
    <t>Σιδηρουργικές εργασίες</t>
  </si>
  <si>
    <t>15.</t>
  </si>
  <si>
    <t>Υδραυλικές Εργασίες</t>
  </si>
  <si>
    <t>16.</t>
  </si>
  <si>
    <t>Ηλεκτρολογικές Εργασίες</t>
  </si>
  <si>
    <t>17.</t>
  </si>
  <si>
    <t>Λοιπές εργασίες (τζάκι, πόμολα κ.λπ. )</t>
  </si>
  <si>
    <t>α/α</t>
  </si>
  <si>
    <t>Εργασία</t>
  </si>
  <si>
    <t>Ξυλουργικές Εργασίες 
(πόρτες - ντουλάπες κ.λπ.)</t>
  </si>
  <si>
    <t>Χρήση χώρου</t>
  </si>
  <si>
    <t>Συμβατικού τύπου</t>
  </si>
  <si>
    <t>Κύριοι Χώροι (εντός Σ.Δ.)</t>
  </si>
  <si>
    <t>Υπόγεια – βοηθητικές χρήσεις</t>
  </si>
  <si>
    <t>Ημιυπαίθριοι χώροι</t>
  </si>
  <si>
    <t xml:space="preserve">ΔΙΚΑΙΟΥΧΟΣ ΠΡΑΞΗΣ: </t>
  </si>
  <si>
    <t>ΤΙΤΛΟΣ ΠΡΑΞΗΣ:</t>
  </si>
  <si>
    <t xml:space="preserve">ΠΕΡΙΟΧΗ ΥΛΟΠΟΙΗΣΗΣ: </t>
  </si>
  <si>
    <t>ΣΤΡΑΤΗΓΙΚΟ ΣΧΕΔΙΟ ΚΟΙΝΗΣ ΑΓΡΟΤΙΚΗΣ ΠΟΛΙΤΙΚΗΣ (ΣΣ ΚΑΠ) 2023- 2027</t>
  </si>
  <si>
    <t>Μ.Μ.</t>
  </si>
  <si>
    <t>Πυροπροστασία</t>
  </si>
  <si>
    <t xml:space="preserve">ΣΥΝΟΛΟ </t>
  </si>
  <si>
    <t>ΑΝΑΛΥΤΙΚΟΣ ΠΡΟΫΠΟΛΟΓΙΣΜΟΣ ΠΡΑΞΗΣ</t>
  </si>
  <si>
    <t>Στοιχεία Πράξης</t>
  </si>
  <si>
    <t>ΦΠΑ
(€)</t>
  </si>
  <si>
    <t>ΣΥΝΟΛΟ
(€)</t>
  </si>
  <si>
    <t>Προσφορά
(Επωνυμία / Ημερομηνία)</t>
  </si>
  <si>
    <t>Α</t>
  </si>
  <si>
    <t>Αξία
(€)</t>
  </si>
  <si>
    <t>Β</t>
  </si>
  <si>
    <t>ΓΕΝΙΚΟ ΣΥΝΟΛΟ ΔΑΠΑΝΩΝ ΠΡΑΞΗΣ</t>
  </si>
  <si>
    <t>ΠΙΝΑΚΑΣ 1.1. ΚΑΘΟΡΙΣΜΟΣ ΤΙΜΗΣ ΜΟΝΑΔΑΣ ΒΑΣΕΙ ΑΠΛΟΠΟΙΗΜΕΝΟΥ ΚΟΣΤΟΥΣ</t>
  </si>
  <si>
    <t>ΝΑΙ</t>
  </si>
  <si>
    <t>Μεταλλικός σκελετός</t>
  </si>
  <si>
    <t>Είδος κτιρίου</t>
  </si>
  <si>
    <t>Ειδικές απαιτήσεις θεμελίωσης</t>
  </si>
  <si>
    <t>Τεχνολογίες βιοκλιματικού κτιρίου</t>
  </si>
  <si>
    <t>Συντελεστές προσαύξησης</t>
  </si>
  <si>
    <t>Παραδοσιακό</t>
  </si>
  <si>
    <t>Διατηρητέο</t>
  </si>
  <si>
    <t xml:space="preserve">Ποσοστό συμμετοχής στο κόστος </t>
  </si>
  <si>
    <t xml:space="preserve">Ποσοστό εκτέλεσης στο κόστος </t>
  </si>
  <si>
    <t xml:space="preserve">Τελικό Ποσοστό συμμετοχής στο κόστος </t>
  </si>
  <si>
    <t>Ξενοδοχείο 3*</t>
  </si>
  <si>
    <t>Δεδομένα κτιρίου</t>
  </si>
  <si>
    <t>Πισίνα</t>
  </si>
  <si>
    <t>κ.α.</t>
  </si>
  <si>
    <t>ΤΕΛΙΚΗ ΤΙΜΗ ΜΟΝΑΔΟΣ ΕΦΑΡΜΟΓΗΣ</t>
  </si>
  <si>
    <t>Υ/Σ Μ.Τ.</t>
  </si>
  <si>
    <t>Βιολογικός Καθαρισμός</t>
  </si>
  <si>
    <t>Είδος</t>
  </si>
  <si>
    <t>Κλιματισμός – Θέρμανση</t>
  </si>
  <si>
    <t>KVA</t>
  </si>
  <si>
    <t>Δ. Νέστου</t>
  </si>
  <si>
    <t>στάση</t>
  </si>
  <si>
    <t>Α. ΚΤΙΡΙΑΚΕΣ ΥΠΟΔΟΜΕΣ</t>
  </si>
  <si>
    <t>Α1. ΝΕΕΣ ΚΤΙΡΙΑΚΕΣ ΥΠΟΔΟΜΕΣ</t>
  </si>
  <si>
    <t>Περιγραφή δαπάνης</t>
  </si>
  <si>
    <t>Ποσοστό
(%)</t>
  </si>
  <si>
    <t>Ποσότητα</t>
  </si>
  <si>
    <t>Τιμή Μονάδας</t>
  </si>
  <si>
    <t>Καθαρή Αξία (€)</t>
  </si>
  <si>
    <t>Σύνολο Κατηγορίας Δαπάνης</t>
  </si>
  <si>
    <t>Εξοικονόμηση ύδατος</t>
  </si>
  <si>
    <t>Προστασία του περιβάλλοντος</t>
  </si>
  <si>
    <t>Ανανεώσιμες Πηγές Ενέργειας (ΑΠΕ)</t>
  </si>
  <si>
    <t>Κατηγορία Δαπάνης</t>
  </si>
  <si>
    <t>Δαπάνες βάσει απλοποιημένου κόστους</t>
  </si>
  <si>
    <t>Παρατηρήσεις δικαιούχου</t>
  </si>
  <si>
    <t>Δαπάνες εκτός απλοποιημένου κόστους</t>
  </si>
  <si>
    <t>Ποσοστό</t>
  </si>
  <si>
    <t>ΟΧΙ</t>
  </si>
  <si>
    <r>
      <t>Τιμή Οδηγού
€/m</t>
    </r>
    <r>
      <rPr>
        <b/>
        <vertAlign val="superscript"/>
        <sz val="9"/>
        <color theme="1"/>
        <rFont val="Aptos"/>
        <family val="2"/>
      </rPr>
      <t>2</t>
    </r>
  </si>
  <si>
    <r>
      <t>Τιμή Αναθεώρησης
€/m</t>
    </r>
    <r>
      <rPr>
        <b/>
        <vertAlign val="superscript"/>
        <sz val="9"/>
        <color theme="1"/>
        <rFont val="Aptos"/>
        <family val="2"/>
      </rPr>
      <t>2</t>
    </r>
  </si>
  <si>
    <r>
      <t>Τιμή Εφαρμογής
€/m</t>
    </r>
    <r>
      <rPr>
        <b/>
        <vertAlign val="superscript"/>
        <sz val="9"/>
        <color theme="1"/>
        <rFont val="Aptos"/>
        <family val="2"/>
      </rPr>
      <t>2</t>
    </r>
  </si>
  <si>
    <r>
      <t>€/m</t>
    </r>
    <r>
      <rPr>
        <b/>
        <vertAlign val="superscript"/>
        <sz val="9"/>
        <color theme="1"/>
        <rFont val="Aptos"/>
        <family val="2"/>
      </rPr>
      <t>2</t>
    </r>
  </si>
  <si>
    <r>
      <t>m</t>
    </r>
    <r>
      <rPr>
        <vertAlign val="superscript"/>
        <sz val="9"/>
        <color theme="1"/>
        <rFont val="Aptos"/>
        <family val="2"/>
      </rPr>
      <t>2</t>
    </r>
  </si>
  <si>
    <t>ΚΑΤΑΧΩΡΗΣΗ ΔΕΔΟΜΕΝΩΝ ΜΕΛΕΤΗΣ</t>
  </si>
  <si>
    <t>Υπηρεσίες</t>
  </si>
  <si>
    <t>Οπλισμένο Σκυρόδεμα/πλαγιοκάλυψη από οπτοπλινθοδοµές ή τσιµεντόλιθους</t>
  </si>
  <si>
    <t>Μεταλλικός σκελετός/πλαγιοκάλυψη-επικάλυψη από panels τύπου σάντουιτς (μόνωση πάχους 5cm).</t>
  </si>
  <si>
    <t>Συντελεστής Αναθεώρησης*</t>
  </si>
  <si>
    <t>* (τκ έτους 2026) / (τκ έτους 2024) = 1,472 / 1,399 = 1,052, σύμφωνα με το 123486/15-05-2026 έγγραφο της ΕΥΕ ΣΣ ΚΑΠ</t>
  </si>
  <si>
    <t>Ανελκυστήρες (Καμπίνα- μηχανοστάσιο)</t>
  </si>
  <si>
    <t>Β. ΜΗΧΑΝΟΛΟΓΙΚΟΣ ΕΞΟΠΛΙΣΜΟΣ</t>
  </si>
  <si>
    <t>Ανελκυστήρες (προσαύξηση ανά στάση μετά τις 4 στάσεις)</t>
  </si>
  <si>
    <r>
      <t>m</t>
    </r>
    <r>
      <rPr>
        <vertAlign val="superscript"/>
        <sz val="9"/>
        <color rgb="FF000000"/>
        <rFont val="Aptos"/>
        <family val="2"/>
      </rPr>
      <t>2</t>
    </r>
  </si>
  <si>
    <t>Β1</t>
  </si>
  <si>
    <t>Β2</t>
  </si>
  <si>
    <t>Α1</t>
  </si>
  <si>
    <t>Α2</t>
  </si>
  <si>
    <t>…....</t>
  </si>
  <si>
    <t>Κτιριακές Υποδομές</t>
  </si>
  <si>
    <t>Περιβάλλων Χώρος</t>
  </si>
  <si>
    <t xml:space="preserve">ΤΚ/ΔΚ : </t>
  </si>
  <si>
    <t xml:space="preserve">ΔΗΜΟΣ : </t>
  </si>
  <si>
    <t>ΚΑΒΑΛΑΣ</t>
  </si>
  <si>
    <t xml:space="preserve">Π.Ε. : </t>
  </si>
  <si>
    <t>ΘΑΣΟΥ</t>
  </si>
  <si>
    <t>ΝΕΣΤΟΥ</t>
  </si>
  <si>
    <t>ΠΑΡΕΜΒΑΣΗ  Π3-77-4.1</t>
  </si>
  <si>
    <t>Πισίνα*</t>
  </si>
  <si>
    <t>* Το κόστος αφορά τις εργασίες και τα υλικά κατασκευής της πισίνας. Για τον εξοπλισμό της πισίνας (αντλίες, φίλτρα κ.λπ.) απαιτείται η αναλυτική καταχώρηση των δαπανών και η προσκόμιση των απαιτούμενων κατά περίπτωση προσφορών.</t>
  </si>
  <si>
    <t>Κατηγορία Κτιρίου*</t>
  </si>
  <si>
    <t>ΚΩΔ. ΟΠΣΚΑΠ:</t>
  </si>
  <si>
    <t>L41.01 Κτιριακές εγκαταστάσεις και έργα υποδομής και περιβάλλοντος χώρου</t>
  </si>
  <si>
    <t xml:space="preserve">L41.02 Μηχανολογικός Εξοπλισμός </t>
  </si>
  <si>
    <t>L41.03 Λοιπός Εξοπλισμός</t>
  </si>
  <si>
    <t>Εξοπλισμός γραφείου</t>
  </si>
  <si>
    <t xml:space="preserve">Oπτικοακουστικά μέσα </t>
  </si>
  <si>
    <t>Υποσύνολο Α</t>
  </si>
  <si>
    <t>Υποσύνολο Β</t>
  </si>
  <si>
    <t>L41.04 Εξοπλισμός ΑΠΕ</t>
  </si>
  <si>
    <t>L41.05 Δαπάνη αγοράς αυτοκινήτου</t>
  </si>
  <si>
    <t>L41.06 Δαπάνη υποβολής φακέλου και τεχνική στήριξη για την υλοποίηση του έργου</t>
  </si>
  <si>
    <t>L41.07 Δαπάνες Ενημέρωσης Προβολής</t>
  </si>
  <si>
    <t>Δημιουργία Ιστοσελίδας</t>
  </si>
  <si>
    <t>Δαπάνες προβολής</t>
  </si>
  <si>
    <t>Δαπάνες ενημέρωσης-προβολής</t>
  </si>
  <si>
    <t>Γ</t>
  </si>
  <si>
    <t>Ανάπτυξη λογισμικού</t>
  </si>
  <si>
    <t>Δ</t>
  </si>
  <si>
    <t>Ε</t>
  </si>
  <si>
    <t>Ημερίδες/εργαστήρια ενημέρωσης και εκπαίδευσης των ωφελούμενων</t>
  </si>
  <si>
    <t>Ημερίδες/εργαστήρια προβολής φυσικού περιβάλλοντος</t>
  </si>
  <si>
    <t>ΣΤ</t>
  </si>
  <si>
    <t>Δαπάνη ημερίδων περιβαλλοντικής ενημέρωσης και αντιμετώπισης των κινδύνων από φυσικές καταστροφές</t>
  </si>
  <si>
    <t>Ζ</t>
  </si>
  <si>
    <t>Δαπάνες σχεδιασμού και παραγωγής υλικού για το φυσικό περιβάλλον και αντιμετώπιση των κινδύνων από φυσικές καταστροφές</t>
  </si>
  <si>
    <t>Η</t>
  </si>
  <si>
    <t>Δημιουργία ντοκιμαντέρ</t>
  </si>
  <si>
    <t>Θ</t>
  </si>
  <si>
    <t>Υποσύνολο Γ</t>
  </si>
  <si>
    <t>Υποσύνολο Δ</t>
  </si>
  <si>
    <t>Υποσύνολο Ε</t>
  </si>
  <si>
    <t>Υποσύνολο ΣΤ</t>
  </si>
  <si>
    <t>Υποσύνολο Ζ</t>
  </si>
  <si>
    <t>Υποσύνολο Η</t>
  </si>
  <si>
    <t>Υποσύνολο Θ</t>
  </si>
  <si>
    <t xml:space="preserve">Δαπάνες προβολής </t>
  </si>
  <si>
    <t>Μίσθωση χώρου και εξοπλισμού και οπτικοακουστικών μέσων</t>
  </si>
  <si>
    <t>Παραγωγή υλικού καταγραφής της εκδήλωσης</t>
  </si>
  <si>
    <t>L41.09 Δαπάνες για απόκτηση γης</t>
  </si>
  <si>
    <t>L41.10 Μελέτες για την έκδοση οικοδομικής άδειας και λοιπές μελέτες για την εκτέλεση του έργου.</t>
  </si>
  <si>
    <t>Μελέτες εφαρμογής και πιστοποίησης συστημάτων ποιότητας</t>
  </si>
  <si>
    <t>Μελέτη/καταγραφή στοιχείων του φυσικού περιβάλλοντος</t>
  </si>
  <si>
    <t>Έρευνες, καταγραφή πολιτιστικών, ιστορικών και λαογραφικών στοιχείων</t>
  </si>
  <si>
    <t>Κωδικός Πρόσκλησης ΟΠΣΚΑΠ : Π3-77-4.1_EL_004_Δ_2026_1</t>
  </si>
  <si>
    <t>"Στήριξη για την υλοποίηση δράσεων υπό την τοπική στρατηγική ανάπτυξης για παρεμβάσεις Δημοσίου χαρακτήρα"</t>
  </si>
  <si>
    <t>Π1. ΠΙΝΑΚΑΣ ΑΝΑΛΥΣΗΣ ΔΑΠΑΝΩΝ ΑΝΑ ΚΑΤΗΓΟΡΊΑ ΔΑΠΑΝΗΣ</t>
  </si>
  <si>
    <t>Α/Α</t>
  </si>
  <si>
    <t>Επιλέξιμη Δημόσια Δαπάνη (€)</t>
  </si>
  <si>
    <t>Α' ΕΞΑΜ.</t>
  </si>
  <si>
    <t>Β' ΕΞΑΜ.</t>
  </si>
  <si>
    <t>Γ' ΕΞΑΜ.</t>
  </si>
  <si>
    <t>Δ' ΕΞΑΜ.</t>
  </si>
  <si>
    <t>Ε’ ΕΞΑΜ.</t>
  </si>
  <si>
    <t>ΣΤ’ ΕΞΑΜ.</t>
  </si>
  <si>
    <t>ΜΗΧΑΝΟΛΟΓΙΚΟΣ ΕΞΟΠΛΙΣΜΟΣ</t>
  </si>
  <si>
    <t>ΛΟΙΠΟΣ ΕΞΟΠΛΙΣΜΟΣ</t>
  </si>
  <si>
    <t>ΕΞΟΠΛΙΣΜΟΣ ΑΠΕ</t>
  </si>
  <si>
    <t>ΔΑΠΑΝΕΣ ΕΝΗΜΕΡΩΣΗΣ ΠΡΟΒΟΛΗΣ</t>
  </si>
  <si>
    <t>ΟΡΓΑΝΩΣΗ ΠΟΛΙΤΙΣΤΙΚΩΝ ΔΡΩΜΕΝΩΝ</t>
  </si>
  <si>
    <t>ΣΥΝΟΛΙΚΗ ΚΟΣΤΟΣ ΠΡΟΤΑΣΗΣ ΚΑΙ ΚΑΤΑΝΟΜΗ ΑΝΑ ΕΞΑΜΗΝΟ</t>
  </si>
  <si>
    <t>ΠΙΝΑΚΑΣ 2: ΠΙΝΑΚΑΣ ΑΝΑΛΥΣΗΣ ΚΟΣΤΟΥΣ ΤΗΣ ΠΡΟΤΑΣΗΣ – ΧΡΟΝΟΔΙΑΓΡΑΜΜΑ</t>
  </si>
  <si>
    <t>ΔΑΠΑΝΕΣ ΓΙΑ ΑΠΟΚΤΗΣΗ ΓΗΣ</t>
  </si>
  <si>
    <t>ΚΑΤΗΓΟΡΙΑ ΔΑΠΑΝΗΣ (*)
(συμπληρώνεται κατά περίπτωση)</t>
  </si>
  <si>
    <r>
      <t xml:space="preserve">Ιδιωτική Συμμετοχή
</t>
    </r>
    <r>
      <rPr>
        <b/>
        <vertAlign val="superscript"/>
        <sz val="9"/>
        <color theme="1"/>
        <rFont val="Aptos"/>
        <family val="2"/>
      </rPr>
      <t>(**)</t>
    </r>
  </si>
  <si>
    <r>
      <t>ΠΟΣΟΣΤΟ (%)</t>
    </r>
    <r>
      <rPr>
        <b/>
        <vertAlign val="superscript"/>
        <sz val="9"/>
        <color theme="1"/>
        <rFont val="Aptos"/>
        <family val="2"/>
      </rPr>
      <t xml:space="preserve"> 
(***)</t>
    </r>
  </si>
  <si>
    <r>
      <t xml:space="preserve">ΚΑΤΑΝΟΜΗ ΠΡΟΫΠΟΛΟΓΙΣΜΟΥ ΑΝΑ ΕΞΑΜΗΝΟ </t>
    </r>
    <r>
      <rPr>
        <vertAlign val="superscript"/>
        <sz val="9"/>
        <color theme="1"/>
        <rFont val="Aptos"/>
        <family val="2"/>
      </rPr>
      <t>(****)</t>
    </r>
  </si>
  <si>
    <t>4.1</t>
  </si>
  <si>
    <t>4.2</t>
  </si>
  <si>
    <t>ΕΞΟΠΛΙΣΜΟΣ ΓΡΑΦΕΙΟΥ</t>
  </si>
  <si>
    <t>ΟΠΤΙΚΟΑΚΟΥΣΤΙΚΑ ΜΕΣΑ</t>
  </si>
  <si>
    <t xml:space="preserve">ΜΕΛΕΤΕΣ ΓΙΑ ΕΚΔΟΣΗ ΟΙΚ. ΑΔΕΙΑΣ ΚΑΙ ΛΟΙΠΕΣ ΜΕΛΕΤΕΣ ΠΟΥ ΣΧΕΤΙΖΟΝΤΑΙ ΜΕ ΤΗΝ ΕΚΤΕΛΕΣΗ ΤΟΥ ΕΡΓΟΥ </t>
  </si>
  <si>
    <t>6.1</t>
  </si>
  <si>
    <t>6.2</t>
  </si>
  <si>
    <t>6.3</t>
  </si>
  <si>
    <t>ΜΕΛΕΤΕΣ ΕΦΑΡΜΟΓΗΣ ΚΑΙ ΠΙΣΤΟΠΟΙΗΣΗΣ ΣΥΣΤΗΜΑΤΩΝ ΠΟΙΟΤΗΤΑΣ</t>
  </si>
  <si>
    <t>ΈΡΕΥΝΕΣ, ΚΑΤΑΓΡΑΦΗ ΠΟΛΙΤΙΣΤΙΚΩΝ, ΙΣΤΟΡΙΚΩΝ ΚΑΙ ΛΑΟΓΡΑΦΙΚΩΝ ΣΤΟΙΧΕΙΩΝ</t>
  </si>
  <si>
    <t>ΜΕΛΕΤΗ/ΚΑΤΑΓΡΑΦΗ ΣΤΟΙΧΕΙΩΝ ΤΟΥ ΦΥΣΙΚΟΥ ΠΕΡΙΒΑΛΛΟΝΤΟΣ</t>
  </si>
  <si>
    <t>7.1</t>
  </si>
  <si>
    <t>7.2</t>
  </si>
  <si>
    <t>7.3</t>
  </si>
  <si>
    <t>7.4</t>
  </si>
  <si>
    <t>7.5</t>
  </si>
  <si>
    <t>7.6</t>
  </si>
  <si>
    <t>7.7</t>
  </si>
  <si>
    <t>7.8</t>
  </si>
  <si>
    <t>ΔΗΜΙΟΥΡΓΙΑ ΙΣΤΟΣΕΛΙΔΑΣ</t>
  </si>
  <si>
    <t>ΔΑΠΑΝΕΣ ΠΡΟΒΟΛΗΣ</t>
  </si>
  <si>
    <t>ΑΝΑΠΤΥΞΗ ΛΟΓΙΣΜΙΚΟΥ</t>
  </si>
  <si>
    <t>ΗΜΕΡΙΔΕΣ/ΕΡΓΑΣΤΗΡΙΑ ΕΝΗΜΕΡΩΣΗΣ ΚΑΙ ΕΚΠΑΙΔΕΥΣΗΣ ΤΩΝ ΩΦΕΛΟΥΜΕΝΩΝ</t>
  </si>
  <si>
    <t>ΔΗΜΙΟΥΡΓΙΑ ΝΤΟΚΙΜΑΝΤΕΡ</t>
  </si>
  <si>
    <t>ΗΜΕΡΙΔΕΣ/ΕΡΓΑΣΤΗΡΙΑ ΠΡΟΒΟΛΗΣ ΦΥΣΙΚΟΥ ΠΕΡΙΒΑΛΛΟΝΤΟΣ</t>
  </si>
  <si>
    <t>ΔΑΠΑΝΗ ΗΜΕΡΙΔΩΝ ΠΕΡΙΒΑΛΛΟΝΤΙΚΗΣ ΕΝΗΜΕΡΩΣΗΣ ΚΑΙ ΑΝΤΙΜΕΤΩΠΙΣΗΣ ΤΩΝ ΚΙΝΔΥΝΩΝ ΑΠΟ ΦΥΣΙΚΕΣ ΚΑΤΑΣΤΡΟΦΕΣ</t>
  </si>
  <si>
    <t>ΔΑΠΑΝΕΣ ΣΧΕΔΙΑΣΜΟΥ ΚΑΙ ΠΑΡΑΓΩΓΗΣ ΥΛΙΚΟΥ ΓΙΑ ΤΟ ΦΥΣΙΚΟ ΠΕΡΙΒΑΛΛΟΝ ΚΑΙ ΑΝΤΙΜΕΤΩΠΙΣΗ ΤΩΝ ΚΙΝΔΥΝΩΝ ΑΠΟ ΦΥΣΙΚΕΣ ΚΑΤΑΣΤΡΟΦΕΣ</t>
  </si>
  <si>
    <t>8.1</t>
  </si>
  <si>
    <t>8.2</t>
  </si>
  <si>
    <t>8.3</t>
  </si>
  <si>
    <t>ΜΙΣΘΩΣΗ ΧΩΡΟΥ ΚΑΙ ΕΞΟΠΛΙΣΜΟΥ ΚΑΙ ΟΠΤΙΚΟΑΚΟΥΣΤΙΚΩΝ ΜΕΣΩΝ</t>
  </si>
  <si>
    <t>ΠΑΡΑΓΩΓΗ ΥΛΙΚΟΥ ΚΑΤΑΓΡΑΦΗΣ ΤΗΣ ΕΚΔΗΛΩΣΗΣ</t>
  </si>
  <si>
    <t>ΔΑΠΑΝΗ ΑΓΟΡΑΣ ΑΥΤΟΚΙΝΗΤΟΥ</t>
  </si>
  <si>
    <t>ΔΑΠΑΝΗ ΥΠΟΒΟΛΗΣ ΦΑΚΕΛΟΥ ΚΑΙ ΤΕΧΝΙΚΗ ΣΤΗΡΙΞΗ ΓΙΑ ΤΗΝ ΥΛΟΠΟΙΗΣΗ ΤΟΥ ΕΡΓΟΥ</t>
  </si>
  <si>
    <t xml:space="preserve">(*)  Προσοχή οι υπο-κατηγορίες δαπανών θα πρέπει να αθροίζουν στην κατηγορία δαπάνης και αποκλειστικά οι κατηγορίες δαπάνης αθροίζουν στο συνολικό κόστος της πρότασης </t>
  </si>
  <si>
    <t>(**) Αφορά μόνο την υπο-παρέμβαση 5.1. Π3-77-4.1-5.1</t>
  </si>
  <si>
    <t>(***) Ποσοστό της κατηγορίας/υπο-κατηγορίας δαπάνης σε σχέση με το συνολική ΔΔ</t>
  </si>
  <si>
    <t>(****) Στο χρονοδιάγραμμα συμπληρώνεται το ποσοστό της συγκεκριμένης κατηγορίας/υπο-κατηγορίας δαπάνης που υπολογίζεται να εκτελεστεί στο συγκεκριμένο εξάμηνο</t>
  </si>
  <si>
    <t>(*****) Για έργα που δεν εκτελούνται με διαδικασίες δημοσίων συμβάσεων εφαρμόζεται ο οδηγός απλοποιημένου κόστους κτηριακών κατασκευών</t>
  </si>
  <si>
    <t>%</t>
  </si>
  <si>
    <t>ΠΟΣΟ</t>
  </si>
  <si>
    <t>Τρόπος κατασκευής</t>
  </si>
  <si>
    <r>
      <t xml:space="preserve">Α2. ΚΑΤΗΓΟΡΙΕΣ ΕΡΓΑΣΙΩΝ ΚΑΙ ΠΟΣΟΣΤΟ ΣΥΜΜΕΤΟΧΗΣ ΑΥΤΩΝ
</t>
    </r>
    <r>
      <rPr>
        <i/>
        <sz val="8"/>
        <color rgb="FFFF0000"/>
        <rFont val="Aptos"/>
        <family val="2"/>
      </rPr>
      <t>Ο πίνακας εφαρμόζεται μόνο στις περιπτώσεις εκσυγχρονισμού για τον υπολογισμό του κόστους ανά τ.μ., ή ανέγερσης κτιρίου που δεν περιλαμβάνεται μία από τις κατηγορίες εργασιών του πίνακα.</t>
    </r>
  </si>
  <si>
    <t>Παρατηρήσεις ΟΤΔ</t>
  </si>
  <si>
    <t>Οδηγίες συμπλήρωσης</t>
  </si>
  <si>
    <t>ΚΩΔΙΚΟΣ - ΤΙΤΛΟΣ ΥΠΟ-ΠΑΡΕΜΒΑΣΗΣ:</t>
  </si>
  <si>
    <r>
      <rPr>
        <b/>
        <sz val="9"/>
        <color theme="1"/>
        <rFont val="Aptos"/>
        <family val="2"/>
      </rPr>
      <t>Π3-77-4.1-3.1</t>
    </r>
    <r>
      <rPr>
        <sz val="9"/>
        <color theme="1"/>
        <rFont val="Aptos"/>
        <family val="2"/>
      </rPr>
      <t xml:space="preserve"> - Ενίσχυση βασικών υπηρεσιών για την εξυπηρέτηση του τοπικού πληθυσμού (παιδικοί σταθμοί, χώροι άθλησης, πολιτιστικά κέντρα κλπ).</t>
    </r>
  </si>
  <si>
    <r>
      <rPr>
        <b/>
        <sz val="9"/>
        <color theme="1"/>
        <rFont val="Aptos"/>
        <family val="2"/>
      </rPr>
      <t xml:space="preserve">Π3-77-4.1-4.1 - </t>
    </r>
    <r>
      <rPr>
        <sz val="9"/>
        <color theme="1"/>
        <rFont val="Aptos"/>
        <family val="2"/>
      </rPr>
      <t>Έργα υποδομών μικρής κλίμακας</t>
    </r>
  </si>
  <si>
    <r>
      <rPr>
        <b/>
        <sz val="9"/>
        <color theme="1"/>
        <rFont val="Aptos"/>
        <family val="2"/>
      </rPr>
      <t xml:space="preserve">Π3-77-4.1-3.2 - </t>
    </r>
    <r>
      <rPr>
        <sz val="9"/>
        <color theme="1"/>
        <rFont val="Aptos"/>
        <family val="2"/>
      </rPr>
      <t>Ενίσχυση βασικών υπηρεσιών που στοχεύουν στην κοινωνική ένταξη, στην καταπολέμηση της φτώχιας και του κοινωνικού αποκλεισμού και στην ενσωμάτωση προσφύγων/μεταναστών</t>
    </r>
  </si>
  <si>
    <r>
      <rPr>
        <b/>
        <sz val="9"/>
        <color theme="1"/>
        <rFont val="Aptos"/>
        <family val="2"/>
      </rPr>
      <t>Π3-77-4.1-4.2</t>
    </r>
    <r>
      <rPr>
        <sz val="9"/>
        <color theme="1"/>
        <rFont val="Aptos"/>
        <family val="2"/>
      </rPr>
      <t xml:space="preserve"> - Ενίσχυση υπηρεσιών και υποδομών αναψυχής, ανάπλασης, τουριστικών πληροφοριών και λοιπών υποδομών μικρής κλίμακας</t>
    </r>
  </si>
  <si>
    <r>
      <rPr>
        <b/>
        <sz val="9"/>
        <color theme="1"/>
        <rFont val="Aptos"/>
        <family val="2"/>
      </rPr>
      <t>Π3-77-4.1-5.1</t>
    </r>
    <r>
      <rPr>
        <sz val="9"/>
        <color theme="1"/>
        <rFont val="Aptos"/>
        <family val="2"/>
      </rPr>
      <t xml:space="preserve"> - Ενίσχυση πολιτιστικών ή αθλητικών εκδηλώσεων</t>
    </r>
  </si>
  <si>
    <r>
      <rPr>
        <b/>
        <sz val="9"/>
        <color theme="1"/>
        <rFont val="Aptos"/>
        <family val="2"/>
      </rPr>
      <t>Π3-77-4.1-5.2</t>
    </r>
    <r>
      <rPr>
        <sz val="9"/>
        <color theme="1"/>
        <rFont val="Aptos"/>
        <family val="2"/>
      </rPr>
      <t xml:space="preserve"> - Ενίσχυση μελετών, υπηρεσιών και υποδομών που συνδέονται με τον πολιτισμό και την αποκατάσταση και αναβάθμιτηςτης πολιτιστικής κληρονομιάς</t>
    </r>
  </si>
  <si>
    <r>
      <rPr>
        <b/>
        <sz val="9"/>
        <color theme="1"/>
        <rFont val="Aptos"/>
        <family val="2"/>
      </rPr>
      <t>Π3-77-4.1-6.1</t>
    </r>
    <r>
      <rPr>
        <sz val="9"/>
        <color theme="1"/>
        <rFont val="Aptos"/>
        <family val="2"/>
      </rPr>
      <t xml:space="preserve"> - Έργα αναβάθμισης του φυσικού περιβάλλοντος με σκοπό την ανάδειξη αυτών</t>
    </r>
  </si>
  <si>
    <r>
      <rPr>
        <b/>
        <sz val="9"/>
        <color theme="1"/>
        <rFont val="Aptos"/>
        <family val="2"/>
      </rPr>
      <t>Π3-77-4.1-6.2</t>
    </r>
    <r>
      <rPr>
        <sz val="9"/>
        <color theme="1"/>
        <rFont val="Aptos"/>
        <family val="2"/>
      </rPr>
      <t xml:space="preserve"> - Έργα πράσινων υποδομών “green infrastructure” για την πρόληψη και αντιμετώπιση των κινδύνων από φυσικές καταστροφές</t>
    </r>
  </si>
  <si>
    <t xml:space="preserve">"ΚΩΔ. ΟΠΣΚΑΠ": Συμπληρώνεται ο κωδικός που λαμβάνει το έργο στο ΟΠΣΚΑΠ.
"ΚΩΔΙΚΟΣ - ΤΙΤΛΟΣ ΥΠΟ-ΠΑΡΕΜΒΑΣΗΣ" : Επιλέγεται ο κωδικός και ο τίτλος της υπο-παρέμβασης σύμφωνα με την Πρόσκληση.
"ΔΙΚΑΙΟΥΧΟΣ ΠΡΑΞΗΣ": Συμπληρώνεται ο δικαιούχος της πράξης όπως έχει καταχωρηθεί στο ΟΠΣΚΑΠ
"ΤΙΤΛΟΣ ΠΡΑΞΗΣ": Συμπληρώνεται ο τίτλος της πράξης όπως έχει καταχωρηθεί στο ΟΠΣΚΑΠ.
"ΠΕΡΙΟΧΗ ΥΛΟΠΟΙΗΣΗΣ" : Συμπληρώνονται τα στοιχεία χωροθέτησης της πράξης και συγκεκριμένα:
- "ΤΚ/ΔΚ": Συμπληρώνεται η Τοπική ή Δημοτική Κοινότητα στην οποία θα υλοποιηθεί η πράξη.
- "ΔΗΜΟΣ": Επιλέγεται ο Δήμος στον οποίο θα υλοποιηθεί η πράξη.
- "Π.Ε.": Επιλέγεται η Περιφερειακή Ενότητα (Καβάλας ή Θάσου) στην οποία θα υλοποιηθεί η πράξη.
</t>
  </si>
  <si>
    <t>Περιοχή Υλοποίησης</t>
  </si>
  <si>
    <t xml:space="preserve">ΚΤΙΡΙΑΚΕΣ ΕΓΚΑΤΑΣΤΑΣΕΙΣ &amp; ΕΡΓΑ ΥΠΟΔΟΜΗΣ &amp; ΠΕΡΙΒΑΛΛΟΝΤΟΣ ΧΩΡΟΥ (*****) </t>
  </si>
  <si>
    <t>* Η κατηγορία κτιρίου "Ξενοδοχείο 3*" επιλέγεται μόνο στις περιπτώσεις πράξεων που αφορούν δημιουργία εγκαταστάσεων φιλοξενίας (π.χ. για τη φιλοξενία ευπαθών ομάδων). Σε κάθε άλλη περίπτωση επιλέγεται η κατηγορία "Υπηρεσίες"</t>
  </si>
  <si>
    <r>
      <t xml:space="preserve">L41.08 Οργάνωση Πολιτιστικών Δρώμενων
</t>
    </r>
    <r>
      <rPr>
        <b/>
        <i/>
        <sz val="9"/>
        <color rgb="FFFF0000"/>
        <rFont val="Aptos"/>
        <family val="2"/>
      </rPr>
      <t>(συμπληρώνεται μόνο για πράξεις της υπο-παρεμβασης Π3-77-4.1-5.1 "Ενίσχυση πολιτιστικών ή αθλητικών εκδηλώσεων")</t>
    </r>
  </si>
  <si>
    <t>ΚΩΔ. ΟΠΣΚΑΠ</t>
  </si>
  <si>
    <t>L41.09</t>
  </si>
  <si>
    <t>L41.01</t>
  </si>
  <si>
    <t>L41.02</t>
  </si>
  <si>
    <t>L41.03</t>
  </si>
  <si>
    <t>L41.04</t>
  </si>
  <si>
    <t>L41.10</t>
  </si>
  <si>
    <t>L41.07</t>
  </si>
  <si>
    <t>L41.08</t>
  </si>
  <si>
    <t>L41.05</t>
  </si>
  <si>
    <t>L41.06</t>
  </si>
  <si>
    <r>
      <t xml:space="preserve">Απαιτείται η προσκόμιση:
1) Αναλυτικού πίνακα εργασιών (Είδος Εργασίας - Ποσότητα - Τιμή Μονάδας - Καθαρή Αξία) και
2) Αναλυτικών Προμετρήσεων 
</t>
    </r>
    <r>
      <rPr>
        <b/>
        <i/>
        <sz val="9"/>
        <color theme="1"/>
        <rFont val="Aptos"/>
        <family val="2"/>
      </rPr>
      <t>με σφραγίδα - υπογραφή μηχανικού</t>
    </r>
    <r>
      <rPr>
        <i/>
        <sz val="9"/>
        <color theme="1"/>
        <rFont val="Aptos"/>
        <family val="2"/>
      </rPr>
      <t>.</t>
    </r>
  </si>
  <si>
    <t>Η τιμή μονάδας των δαπανών προκύπτει από τον πίνακα "ΠΙΝΑΚΑΣ 1.1. ΚΑΘΟΡΙΣΜΟΣ ΤΙΜΗΣ ΜΟΝΑΔΑΣ ΒΑΣΕΙ ΑΠΛΟΠΟΙΗΜΕΝΟΥ ΚΟΣΤΟΥΣ"  του φύλλου "Π_1.1_ΠΚ_ΚΤΙΡ"</t>
  </si>
  <si>
    <t>Ο υπολογισμός του πρότυπου κόστους των έργων Διαμόρφωσης Περιβάλλοντος Χώρου (Δ.Π.Χ.) υπολογίζεται ως το γινόμενο του καθαρού εμβαδού του οικοπέδου, όπως αυτό προκύπτει από τη διαφορά του συνολικού εμβαδού του οικοπέδου και της κάλυψης του κτιρίου, δηλ.:
"Εμβαδόν Οικοπέδου - Πραγματοποιούμενη κάλυψη κτιρίων = Εμβαδόν Ακάλυπτου Περιβάλλοντος Χώρου (ΕΑΠΧ) επί της τιμής εφαρμογής ανά τετραγωνικό".
Η τιμή εφαρμογής λαμβάνεται ανά τ.μ. Εμβαδού Ακάλυπτου Περιβάλλοντος Χώρου (ΕΑΠΧ), όταν περιλαμβάνονται οι προβλεπόμενες απο τον Οδηγό Απλοποιημένου Κόστους εργασίες.</t>
  </si>
  <si>
    <t>Γ. ΠΕΡΙΒΑΛΛΩΝ ΧΩΡΟΣ</t>
  </si>
  <si>
    <t>Περιοχή Ι (0%)</t>
  </si>
  <si>
    <t>Περιοχή ΙΙ (6%)</t>
  </si>
  <si>
    <t>Περιοχή ΙΙΙ (12%)</t>
  </si>
  <si>
    <t xml:space="preserve">Για τα έργα που εκτελούνται με διαδικασίες δημοσίων συμβάσεων ο πίνακας αντικαθίσταται από τον Προϋπολογισμό και το χρονοδιάγραμμα της μελέτης του έργου.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</si>
</sst>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
  </numFmts>
  <fonts count="34" x14ac:knownFonts="1">
    <font>
      <sz val="11"/>
      <color theme="1"/>
      <name val="Calibri"/>
      <family val="2"/>
      <charset val="161"/>
      <scheme val="minor"/>
    </font>
    <font>
      <sz val="11"/>
      <color theme="1"/>
      <name val="Calibri"/>
      <family val="2"/>
      <charset val="161"/>
      <scheme val="minor"/>
    </font>
    <font>
      <sz val="8"/>
      <name val="Calibri"/>
      <family val="2"/>
      <charset val="161"/>
      <scheme val="minor"/>
    </font>
    <font>
      <sz val="10"/>
      <name val="Arial Greek"/>
      <charset val="161"/>
    </font>
    <font>
      <b/>
      <sz val="9"/>
      <color theme="1"/>
      <name val="Aptos"/>
      <family val="2"/>
    </font>
    <font>
      <sz val="9"/>
      <color theme="1"/>
      <name val="Aptos"/>
      <family val="2"/>
    </font>
    <font>
      <b/>
      <vertAlign val="superscript"/>
      <sz val="9"/>
      <color theme="1"/>
      <name val="Aptos"/>
      <family val="2"/>
    </font>
    <font>
      <i/>
      <sz val="8"/>
      <color rgb="FFFF0000"/>
      <name val="Aptos"/>
      <family val="2"/>
    </font>
    <font>
      <vertAlign val="superscript"/>
      <sz val="9"/>
      <color theme="1"/>
      <name val="Aptos"/>
      <family val="2"/>
    </font>
    <font>
      <i/>
      <sz val="9"/>
      <color rgb="FFFF0000"/>
      <name val="Aptos"/>
      <family val="2"/>
    </font>
    <font>
      <sz val="9"/>
      <name val="Aptos"/>
      <family val="2"/>
    </font>
    <font>
      <b/>
      <sz val="10"/>
      <color theme="1"/>
      <name val="Aptos"/>
      <family val="2"/>
    </font>
    <font>
      <b/>
      <sz val="9"/>
      <color rgb="FF000000"/>
      <name val="Aptos"/>
      <family val="2"/>
    </font>
    <font>
      <i/>
      <sz val="9"/>
      <color theme="1"/>
      <name val="Aptos"/>
      <family val="2"/>
    </font>
    <font>
      <sz val="9"/>
      <color rgb="FF000000"/>
      <name val="Aptos"/>
      <family val="2"/>
    </font>
    <font>
      <vertAlign val="superscript"/>
      <sz val="9"/>
      <color rgb="FF000000"/>
      <name val="Aptos"/>
      <family val="2"/>
    </font>
    <font>
      <b/>
      <sz val="9"/>
      <color rgb="FFFF0000"/>
      <name val="Aptos"/>
      <family val="2"/>
    </font>
    <font>
      <i/>
      <sz val="9"/>
      <name val="Aptos"/>
      <family val="2"/>
    </font>
    <font>
      <sz val="10"/>
      <color theme="1"/>
      <name val="Aptos"/>
      <family val="2"/>
    </font>
    <font>
      <sz val="11"/>
      <color theme="1"/>
      <name val="Aptos"/>
      <family val="2"/>
    </font>
    <font>
      <b/>
      <sz val="11"/>
      <name val="Aptos"/>
      <family val="2"/>
    </font>
    <font>
      <b/>
      <sz val="11"/>
      <color theme="1"/>
      <name val="Aptos"/>
      <family val="2"/>
    </font>
    <font>
      <b/>
      <sz val="10"/>
      <name val="Aptos"/>
      <family val="2"/>
    </font>
    <font>
      <b/>
      <sz val="11"/>
      <color rgb="FFFF0000"/>
      <name val="Aptos"/>
      <family val="2"/>
    </font>
    <font>
      <b/>
      <i/>
      <sz val="9"/>
      <color rgb="FF002060"/>
      <name val="Aptos"/>
      <family val="2"/>
    </font>
    <font>
      <sz val="9"/>
      <color rgb="FF002060"/>
      <name val="Aptos"/>
      <family val="2"/>
    </font>
    <font>
      <i/>
      <sz val="8"/>
      <color theme="1"/>
      <name val="Aptos"/>
      <family val="2"/>
    </font>
    <font>
      <sz val="9"/>
      <color indexed="81"/>
      <name val="Tahoma"/>
      <family val="2"/>
      <charset val="161"/>
    </font>
    <font>
      <b/>
      <sz val="9"/>
      <color indexed="81"/>
      <name val="Tahoma"/>
      <family val="2"/>
      <charset val="161"/>
    </font>
    <font>
      <b/>
      <sz val="9"/>
      <color indexed="81"/>
      <name val="Aptos"/>
      <family val="2"/>
    </font>
    <font>
      <sz val="9"/>
      <color indexed="81"/>
      <name val="Aptos"/>
      <family val="2"/>
    </font>
    <font>
      <b/>
      <i/>
      <sz val="9"/>
      <color theme="1"/>
      <name val="Aptos"/>
      <family val="2"/>
    </font>
    <font>
      <b/>
      <i/>
      <sz val="9"/>
      <color rgb="FFFF0000"/>
      <name val="Aptos"/>
      <family val="2"/>
    </font>
    <font>
      <b/>
      <i/>
      <u/>
      <sz val="9"/>
      <color theme="1"/>
      <name val="Aptos"/>
      <family val="2"/>
    </font>
  </fonts>
  <fills count="18">
    <fill>
      <patternFill patternType="none"/>
    </fill>
    <fill>
      <patternFill patternType="gray125"/>
    </fill>
    <fill>
      <patternFill patternType="solid">
        <fgColor theme="4" tint="0.79998168889431442"/>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lightUp">
        <fgColor theme="0" tint="-0.34998626667073579"/>
        <bgColor indexed="65"/>
      </patternFill>
    </fill>
    <fill>
      <patternFill patternType="solid">
        <fgColor indexed="65"/>
        <bgColor theme="0" tint="-0.34998626667073579"/>
      </patternFill>
    </fill>
    <fill>
      <patternFill patternType="solid">
        <fgColor rgb="FFFFFFCC"/>
        <bgColor indexed="64"/>
      </patternFill>
    </fill>
    <fill>
      <patternFill patternType="solid">
        <fgColor theme="0" tint="-0.1498764000366222"/>
        <bgColor theme="0" tint="-0.499984740745262"/>
      </patternFill>
    </fill>
    <fill>
      <patternFill patternType="solid">
        <fgColor theme="4" tint="0.79995117038483843"/>
        <bgColor indexed="64"/>
      </patternFill>
    </fill>
    <fill>
      <patternFill patternType="solid">
        <fgColor theme="4" tint="0.79995117038483843"/>
        <bgColor theme="0" tint="-0.499984740745262"/>
      </patternFill>
    </fill>
    <fill>
      <patternFill patternType="solid">
        <fgColor indexed="65"/>
        <bgColor theme="0"/>
      </patternFill>
    </fill>
    <fill>
      <patternFill patternType="solid">
        <fgColor rgb="FFFFFFFF"/>
        <bgColor indexed="64"/>
      </patternFill>
    </fill>
    <fill>
      <patternFill patternType="lightUp">
        <fgColor theme="0" tint="-0.499984740745262"/>
        <bgColor indexed="65"/>
      </patternFill>
    </fill>
    <fill>
      <patternFill patternType="lightUp">
        <fgColor theme="0" tint="-0.499984740745262"/>
        <bgColor rgb="FFFFFFFF"/>
      </patternFill>
    </fill>
    <fill>
      <patternFill patternType="lightUp">
        <fgColor theme="0" tint="-0.499984740745262"/>
        <bgColor theme="0" tint="-0.14999847407452621"/>
      </patternFill>
    </fill>
  </fills>
  <borders count="12">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top style="thin">
        <color theme="0" tint="-0.499984740745262"/>
      </top>
      <bottom/>
      <diagonal/>
    </border>
    <border>
      <left style="thin">
        <color theme="0" tint="-0.499984740745262"/>
      </left>
      <right/>
      <top/>
      <bottom/>
      <diagonal/>
    </border>
    <border>
      <left style="thin">
        <color theme="0" tint="-0.499984740745262"/>
      </left>
      <right/>
      <top/>
      <bottom style="thin">
        <color theme="0" tint="-0.499984740745262"/>
      </bottom>
      <diagonal/>
    </border>
  </borders>
  <cellStyleXfs count="3">
    <xf numFmtId="0" fontId="0" fillId="0" borderId="0"/>
    <xf numFmtId="9" fontId="1" fillId="0" borderId="0" applyFont="0" applyFill="0" applyBorder="0" applyAlignment="0" applyProtection="0"/>
    <xf numFmtId="0" fontId="3" fillId="0" borderId="0"/>
  </cellStyleXfs>
  <cellXfs count="194">
    <xf numFmtId="0" fontId="0" fillId="0" borderId="0" xfId="0"/>
    <xf numFmtId="10" fontId="5" fillId="0" borderId="1" xfId="1" applyNumberFormat="1" applyFont="1" applyFill="1" applyBorder="1" applyAlignment="1" applyProtection="1">
      <alignment horizontal="center" vertical="center"/>
    </xf>
    <xf numFmtId="10" fontId="5" fillId="9" borderId="1" xfId="1" applyNumberFormat="1" applyFont="1" applyFill="1" applyBorder="1" applyAlignment="1" applyProtection="1">
      <alignment horizontal="center" vertical="center"/>
      <protection locked="0"/>
    </xf>
    <xf numFmtId="10" fontId="4" fillId="0" borderId="1" xfId="1" applyNumberFormat="1" applyFont="1" applyFill="1" applyBorder="1" applyAlignment="1" applyProtection="1">
      <alignment horizontal="center" vertical="center"/>
    </xf>
    <xf numFmtId="0" fontId="19" fillId="0" borderId="0" xfId="0" applyFont="1" applyAlignment="1">
      <alignment vertical="center"/>
    </xf>
    <xf numFmtId="0" fontId="20" fillId="5" borderId="0" xfId="0" applyFont="1" applyFill="1" applyAlignment="1">
      <alignment horizontal="center" vertical="center"/>
    </xf>
    <xf numFmtId="0" fontId="21" fillId="0" borderId="0" xfId="0" applyFont="1" applyAlignment="1">
      <alignment horizontal="center" vertical="center"/>
    </xf>
    <xf numFmtId="0" fontId="9" fillId="0" borderId="0" xfId="0" applyFont="1" applyAlignment="1" applyProtection="1">
      <alignment horizontal="left"/>
      <protection locked="0"/>
    </xf>
    <xf numFmtId="0" fontId="5" fillId="0" borderId="0" xfId="0" applyFont="1" applyProtection="1">
      <protection locked="0"/>
    </xf>
    <xf numFmtId="0" fontId="5" fillId="0" borderId="1" xfId="0" applyFont="1" applyBorder="1" applyAlignment="1" applyProtection="1">
      <alignment horizontal="center" vertical="center" wrapText="1"/>
      <protection locked="0"/>
    </xf>
    <xf numFmtId="0" fontId="5" fillId="0" borderId="1" xfId="0" applyFont="1" applyBorder="1" applyAlignment="1" applyProtection="1">
      <alignment horizontal="left" vertical="center" wrapText="1"/>
      <protection locked="0"/>
    </xf>
    <xf numFmtId="4" fontId="5" fillId="0" borderId="1" xfId="0" applyNumberFormat="1" applyFont="1" applyBorder="1" applyAlignment="1" applyProtection="1">
      <alignment horizontal="right" vertical="center" wrapText="1"/>
      <protection locked="0"/>
    </xf>
    <xf numFmtId="4" fontId="5" fillId="14" borderId="1" xfId="0" applyNumberFormat="1" applyFont="1" applyFill="1" applyBorder="1" applyAlignment="1" applyProtection="1">
      <alignment horizontal="right" vertical="center" wrapText="1"/>
      <protection locked="0"/>
    </xf>
    <xf numFmtId="4" fontId="5" fillId="15" borderId="1" xfId="0" applyNumberFormat="1" applyFont="1" applyFill="1" applyBorder="1" applyAlignment="1" applyProtection="1">
      <alignment horizontal="right" vertical="center" wrapText="1"/>
      <protection locked="0"/>
    </xf>
    <xf numFmtId="4" fontId="5" fillId="16" borderId="1" xfId="0" applyNumberFormat="1" applyFont="1" applyFill="1" applyBorder="1" applyAlignment="1" applyProtection="1">
      <alignment horizontal="right" vertical="center" wrapText="1"/>
      <protection locked="0"/>
    </xf>
    <xf numFmtId="0" fontId="10" fillId="0" borderId="1" xfId="0" applyFont="1" applyBorder="1" applyAlignment="1" applyProtection="1">
      <alignment horizontal="left" vertical="center" wrapText="1"/>
      <protection locked="0"/>
    </xf>
    <xf numFmtId="0" fontId="5" fillId="5" borderId="1" xfId="0" applyFont="1" applyFill="1" applyBorder="1" applyAlignment="1" applyProtection="1">
      <alignment horizontal="left" vertical="center" wrapText="1"/>
      <protection locked="0"/>
    </xf>
    <xf numFmtId="0" fontId="4" fillId="2" borderId="1" xfId="0" applyFont="1" applyFill="1" applyBorder="1" applyAlignment="1" applyProtection="1">
      <alignment horizontal="center"/>
      <protection locked="0"/>
    </xf>
    <xf numFmtId="0" fontId="4" fillId="2" borderId="1" xfId="0" applyFont="1" applyFill="1" applyBorder="1" applyAlignment="1" applyProtection="1">
      <alignment horizontal="left" vertical="center" wrapText="1"/>
      <protection locked="0"/>
    </xf>
    <xf numFmtId="0" fontId="13" fillId="0" borderId="0" xfId="0" applyFont="1" applyAlignment="1" applyProtection="1">
      <alignment horizontal="left" vertical="center"/>
      <protection locked="0"/>
    </xf>
    <xf numFmtId="0" fontId="5" fillId="0" borderId="0" xfId="0" applyFont="1" applyAlignment="1" applyProtection="1">
      <alignment horizontal="center"/>
      <protection locked="0"/>
    </xf>
    <xf numFmtId="10" fontId="5" fillId="14" borderId="1" xfId="1" applyNumberFormat="1" applyFont="1" applyFill="1" applyBorder="1" applyAlignment="1" applyProtection="1">
      <alignment horizontal="center" vertical="center" wrapText="1"/>
    </xf>
    <xf numFmtId="10" fontId="5" fillId="16" borderId="1" xfId="1" applyNumberFormat="1" applyFont="1" applyFill="1" applyBorder="1" applyAlignment="1" applyProtection="1">
      <alignment horizontal="center" vertical="center" wrapText="1"/>
    </xf>
    <xf numFmtId="10" fontId="4" fillId="2" borderId="1" xfId="0" applyNumberFormat="1" applyFont="1" applyFill="1" applyBorder="1" applyAlignment="1">
      <alignment horizontal="center" vertical="center"/>
    </xf>
    <xf numFmtId="4" fontId="14" fillId="4" borderId="1" xfId="1" applyNumberFormat="1" applyFont="1" applyFill="1" applyBorder="1" applyAlignment="1" applyProtection="1">
      <alignment horizontal="right" vertical="center" wrapText="1"/>
    </xf>
    <xf numFmtId="4" fontId="5" fillId="17" borderId="1" xfId="1" applyNumberFormat="1" applyFont="1" applyFill="1" applyBorder="1" applyAlignment="1" applyProtection="1">
      <alignment horizontal="right" vertical="center" wrapText="1"/>
    </xf>
    <xf numFmtId="4" fontId="4" fillId="4" borderId="1" xfId="0" applyNumberFormat="1" applyFont="1" applyFill="1" applyBorder="1" applyAlignment="1">
      <alignment horizontal="right" vertical="center"/>
    </xf>
    <xf numFmtId="4" fontId="4" fillId="2" borderId="1" xfId="0" applyNumberFormat="1" applyFont="1" applyFill="1" applyBorder="1" applyAlignment="1">
      <alignment horizontal="right" vertical="center"/>
    </xf>
    <xf numFmtId="0" fontId="5" fillId="0" borderId="0" xfId="0" applyFont="1" applyAlignment="1">
      <alignment vertical="center"/>
    </xf>
    <xf numFmtId="0" fontId="4" fillId="0" borderId="0" xfId="0" applyFont="1" applyAlignment="1">
      <alignment horizontal="center" vertical="center" wrapText="1"/>
    </xf>
    <xf numFmtId="0" fontId="4" fillId="4" borderId="1" xfId="0" applyFont="1" applyFill="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5" fillId="0" borderId="0" xfId="0" applyFont="1" applyAlignment="1">
      <alignment horizontal="center" vertical="center" wrapText="1"/>
    </xf>
    <xf numFmtId="9" fontId="5" fillId="0" borderId="0" xfId="1" applyFont="1" applyFill="1" applyBorder="1" applyAlignment="1" applyProtection="1">
      <alignment horizontal="center" vertical="center" wrapText="1"/>
    </xf>
    <xf numFmtId="0" fontId="5" fillId="0" borderId="1" xfId="0" applyFont="1" applyBorder="1" applyAlignment="1">
      <alignment vertical="center"/>
    </xf>
    <xf numFmtId="0" fontId="4" fillId="0" borderId="1" xfId="0" applyFont="1" applyBorder="1" applyAlignment="1">
      <alignment horizontal="centerContinuous" vertical="center"/>
    </xf>
    <xf numFmtId="0" fontId="5" fillId="0" borderId="0" xfId="0" applyFont="1" applyAlignment="1">
      <alignment horizontal="center" vertical="center"/>
    </xf>
    <xf numFmtId="0" fontId="5" fillId="0" borderId="1" xfId="0" applyFont="1" applyBorder="1" applyAlignment="1">
      <alignment horizontal="center" vertical="center"/>
    </xf>
    <xf numFmtId="2" fontId="4" fillId="0" borderId="1" xfId="0" applyNumberFormat="1" applyFont="1" applyBorder="1" applyAlignment="1">
      <alignment horizontal="center" vertical="center"/>
    </xf>
    <xf numFmtId="0" fontId="5" fillId="0" borderId="5" xfId="0" applyFont="1" applyBorder="1" applyAlignment="1">
      <alignment vertical="center"/>
    </xf>
    <xf numFmtId="0" fontId="4" fillId="0" borderId="6" xfId="0" applyFont="1" applyBorder="1" applyAlignment="1">
      <alignment horizontal="center" vertical="center" wrapText="1"/>
    </xf>
    <xf numFmtId="4" fontId="5" fillId="0" borderId="2" xfId="0" applyNumberFormat="1" applyFont="1" applyBorder="1" applyAlignment="1">
      <alignment horizontal="center" vertical="center"/>
    </xf>
    <xf numFmtId="0" fontId="4" fillId="4" borderId="1" xfId="0" applyFont="1" applyFill="1" applyBorder="1" applyAlignment="1" applyProtection="1">
      <alignment horizontal="center" vertical="center" wrapText="1"/>
      <protection locked="0"/>
    </xf>
    <xf numFmtId="10" fontId="4" fillId="4" borderId="1" xfId="1" applyNumberFormat="1" applyFont="1" applyFill="1" applyBorder="1" applyAlignment="1" applyProtection="1">
      <alignment horizontal="center" vertical="center"/>
    </xf>
    <xf numFmtId="10" fontId="14" fillId="4" borderId="1" xfId="1" applyNumberFormat="1" applyFont="1" applyFill="1" applyBorder="1" applyAlignment="1" applyProtection="1">
      <alignment horizontal="center" vertical="center" wrapText="1"/>
      <protection locked="0"/>
    </xf>
    <xf numFmtId="10" fontId="5" fillId="17" borderId="1" xfId="1" applyNumberFormat="1" applyFont="1" applyFill="1" applyBorder="1" applyAlignment="1" applyProtection="1">
      <alignment horizontal="center" vertical="center" wrapText="1"/>
      <protection locked="0"/>
    </xf>
    <xf numFmtId="0" fontId="5" fillId="0" borderId="1" xfId="0" applyFont="1" applyBorder="1" applyAlignment="1" applyProtection="1">
      <alignment vertical="center"/>
      <protection locked="0"/>
    </xf>
    <xf numFmtId="0" fontId="5" fillId="0" borderId="0" xfId="0" applyFont="1" applyAlignment="1" applyProtection="1">
      <alignment vertical="center"/>
      <protection locked="0"/>
    </xf>
    <xf numFmtId="0" fontId="12" fillId="2"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vertical="center" wrapText="1"/>
      <protection locked="0"/>
    </xf>
    <xf numFmtId="0" fontId="4" fillId="0" borderId="1" xfId="0" applyFont="1" applyBorder="1" applyAlignment="1" applyProtection="1">
      <alignment horizontal="left" vertical="center" wrapText="1"/>
      <protection locked="0"/>
    </xf>
    <xf numFmtId="0" fontId="5" fillId="0" borderId="1" xfId="0" applyFont="1" applyBorder="1" applyAlignment="1" applyProtection="1">
      <alignment vertical="center" wrapText="1"/>
      <protection locked="0"/>
    </xf>
    <xf numFmtId="4" fontId="14" fillId="0" borderId="1" xfId="0" applyNumberFormat="1" applyFont="1" applyBorder="1" applyAlignment="1" applyProtection="1">
      <alignment horizontal="center" vertical="center" wrapText="1"/>
      <protection locked="0"/>
    </xf>
    <xf numFmtId="4" fontId="10" fillId="0" borderId="1" xfId="1" applyNumberFormat="1" applyFont="1" applyFill="1" applyBorder="1" applyAlignment="1" applyProtection="1">
      <alignment horizontal="center" vertical="center" wrapText="1"/>
      <protection locked="0"/>
    </xf>
    <xf numFmtId="4" fontId="5" fillId="0" borderId="1" xfId="0" applyNumberFormat="1" applyFont="1" applyBorder="1" applyAlignment="1" applyProtection="1">
      <alignment vertical="center" wrapText="1"/>
      <protection locked="0"/>
    </xf>
    <xf numFmtId="9" fontId="5" fillId="0" borderId="1" xfId="0" applyNumberFormat="1" applyFont="1" applyBorder="1" applyAlignment="1" applyProtection="1">
      <alignment horizontal="center" vertical="center" wrapText="1"/>
      <protection locked="0"/>
    </xf>
    <xf numFmtId="4" fontId="5" fillId="0" borderId="1" xfId="0" applyNumberFormat="1" applyFont="1" applyBorder="1" applyAlignment="1" applyProtection="1">
      <alignment vertical="center"/>
      <protection locked="0"/>
    </xf>
    <xf numFmtId="0" fontId="5" fillId="7" borderId="1" xfId="0" applyFont="1" applyFill="1" applyBorder="1" applyAlignment="1" applyProtection="1">
      <alignment vertical="center"/>
      <protection locked="0"/>
    </xf>
    <xf numFmtId="4" fontId="5" fillId="0" borderId="1" xfId="0" applyNumberFormat="1" applyFont="1" applyBorder="1" applyAlignment="1" applyProtection="1">
      <alignment horizontal="center" vertical="center" wrapText="1"/>
      <protection locked="0"/>
    </xf>
    <xf numFmtId="0" fontId="10" fillId="0" borderId="1" xfId="0" applyFont="1" applyBorder="1" applyAlignment="1" applyProtection="1">
      <alignment vertical="center" wrapText="1"/>
      <protection locked="0"/>
    </xf>
    <xf numFmtId="4" fontId="4" fillId="4" borderId="1" xfId="0" applyNumberFormat="1" applyFont="1" applyFill="1" applyBorder="1" applyAlignment="1" applyProtection="1">
      <alignment vertical="center" wrapText="1"/>
      <protection locked="0"/>
    </xf>
    <xf numFmtId="4" fontId="4" fillId="10" borderId="1" xfId="0" applyNumberFormat="1" applyFont="1" applyFill="1" applyBorder="1" applyAlignment="1" applyProtection="1">
      <alignment vertical="center" wrapText="1"/>
      <protection locked="0"/>
    </xf>
    <xf numFmtId="0" fontId="4" fillId="0" borderId="0" xfId="0" applyFont="1" applyAlignment="1" applyProtection="1">
      <alignment vertical="center"/>
      <protection locked="0"/>
    </xf>
    <xf numFmtId="0" fontId="5" fillId="8" borderId="1" xfId="0" applyFont="1" applyFill="1" applyBorder="1" applyAlignment="1" applyProtection="1">
      <alignment vertical="center"/>
      <protection locked="0"/>
    </xf>
    <xf numFmtId="0" fontId="24" fillId="0" borderId="1" xfId="0" applyFont="1" applyBorder="1" applyAlignment="1" applyProtection="1">
      <alignment horizontal="center" vertical="center" wrapText="1"/>
      <protection locked="0"/>
    </xf>
    <xf numFmtId="0" fontId="24" fillId="0" borderId="1" xfId="0" applyFont="1" applyBorder="1" applyAlignment="1" applyProtection="1">
      <alignment horizontal="right" vertical="center" wrapText="1"/>
      <protection locked="0"/>
    </xf>
    <xf numFmtId="4" fontId="24" fillId="0" borderId="1" xfId="1" applyNumberFormat="1" applyFont="1" applyFill="1" applyBorder="1" applyAlignment="1" applyProtection="1">
      <alignment horizontal="center" vertical="center" wrapText="1"/>
      <protection locked="0"/>
    </xf>
    <xf numFmtId="4" fontId="24" fillId="0" borderId="1" xfId="0" applyNumberFormat="1" applyFont="1" applyBorder="1" applyAlignment="1" applyProtection="1">
      <alignment vertical="center" wrapText="1"/>
      <protection locked="0"/>
    </xf>
    <xf numFmtId="9" fontId="24" fillId="0" borderId="1" xfId="0" applyNumberFormat="1" applyFont="1" applyBorder="1" applyAlignment="1" applyProtection="1">
      <alignment horizontal="center" vertical="center" wrapText="1"/>
      <protection locked="0"/>
    </xf>
    <xf numFmtId="4" fontId="25" fillId="0" borderId="1" xfId="0" applyNumberFormat="1" applyFont="1" applyBorder="1" applyAlignment="1" applyProtection="1">
      <alignment vertical="center" wrapText="1"/>
      <protection locked="0"/>
    </xf>
    <xf numFmtId="0" fontId="25" fillId="0" borderId="1" xfId="0" applyFont="1" applyBorder="1" applyAlignment="1" applyProtection="1">
      <alignment horizontal="left" vertical="center" wrapText="1"/>
      <protection locked="0"/>
    </xf>
    <xf numFmtId="0" fontId="5" fillId="5" borderId="1" xfId="0" applyFont="1" applyFill="1" applyBorder="1" applyAlignment="1" applyProtection="1">
      <alignment horizontal="center" vertical="center"/>
      <protection locked="0"/>
    </xf>
    <xf numFmtId="0" fontId="5" fillId="13" borderId="1" xfId="0" applyFont="1" applyFill="1" applyBorder="1" applyAlignment="1" applyProtection="1">
      <alignment vertical="center"/>
      <protection locked="0"/>
    </xf>
    <xf numFmtId="4" fontId="11" fillId="11" borderId="1" xfId="0" applyNumberFormat="1" applyFont="1" applyFill="1" applyBorder="1" applyAlignment="1" applyProtection="1">
      <alignment horizontal="right" vertical="center" wrapText="1"/>
      <protection locked="0"/>
    </xf>
    <xf numFmtId="4" fontId="4" fillId="12" borderId="1" xfId="0" applyNumberFormat="1" applyFont="1" applyFill="1" applyBorder="1" applyAlignment="1" applyProtection="1">
      <alignment vertical="center" wrapText="1"/>
      <protection locked="0"/>
    </xf>
    <xf numFmtId="0" fontId="18" fillId="0" borderId="0" xfId="0" applyFont="1" applyAlignment="1" applyProtection="1">
      <alignment vertical="center"/>
      <protection locked="0"/>
    </xf>
    <xf numFmtId="0" fontId="5" fillId="0" borderId="0" xfId="0" applyFont="1" applyAlignment="1" applyProtection="1">
      <alignment vertical="center" wrapText="1"/>
      <protection locked="0"/>
    </xf>
    <xf numFmtId="0" fontId="5" fillId="0" borderId="0" xfId="0" applyFont="1" applyAlignment="1" applyProtection="1">
      <alignment horizontal="center" vertical="center"/>
      <protection locked="0"/>
    </xf>
    <xf numFmtId="4" fontId="5" fillId="0" borderId="0" xfId="0" applyNumberFormat="1" applyFont="1" applyAlignment="1" applyProtection="1">
      <alignment vertical="center"/>
      <protection locked="0"/>
    </xf>
    <xf numFmtId="0" fontId="5" fillId="0" borderId="0" xfId="0" applyFont="1" applyAlignment="1" applyProtection="1">
      <alignment horizontal="left" vertical="center" wrapText="1"/>
      <protection locked="0"/>
    </xf>
    <xf numFmtId="0" fontId="5" fillId="0" borderId="0" xfId="0" applyFont="1" applyAlignment="1" applyProtection="1">
      <alignment horizontal="left" vertical="center"/>
      <protection locked="0"/>
    </xf>
    <xf numFmtId="4" fontId="5" fillId="0" borderId="0" xfId="0" applyNumberFormat="1" applyFont="1" applyAlignment="1" applyProtection="1">
      <alignment horizontal="left" vertical="center"/>
      <protection locked="0"/>
    </xf>
    <xf numFmtId="0" fontId="4" fillId="0" borderId="2" xfId="0" applyFont="1" applyBorder="1" applyAlignment="1" applyProtection="1">
      <alignment vertical="center" wrapText="1"/>
      <protection locked="0"/>
    </xf>
    <xf numFmtId="4" fontId="12" fillId="0" borderId="3" xfId="0" applyNumberFormat="1" applyFont="1" applyBorder="1" applyAlignment="1" applyProtection="1">
      <alignment horizontal="center" vertical="center" wrapText="1"/>
      <protection locked="0"/>
    </xf>
    <xf numFmtId="4" fontId="4" fillId="0" borderId="3" xfId="0" applyNumberFormat="1" applyFont="1" applyBorder="1" applyAlignment="1" applyProtection="1">
      <alignment horizontal="center" vertical="center" wrapText="1"/>
      <protection locked="0"/>
    </xf>
    <xf numFmtId="4" fontId="16" fillId="0" borderId="3" xfId="1" applyNumberFormat="1" applyFont="1" applyBorder="1" applyAlignment="1" applyProtection="1">
      <alignment horizontal="center" vertical="center" wrapText="1"/>
      <protection locked="0"/>
    </xf>
    <xf numFmtId="4" fontId="4" fillId="0" borderId="3" xfId="0" applyNumberFormat="1" applyFont="1" applyBorder="1" applyAlignment="1" applyProtection="1">
      <alignment vertical="center" wrapText="1"/>
      <protection locked="0"/>
    </xf>
    <xf numFmtId="4" fontId="4" fillId="0" borderId="3" xfId="0" applyNumberFormat="1" applyFont="1" applyBorder="1" applyAlignment="1" applyProtection="1">
      <alignment vertical="center"/>
      <protection locked="0"/>
    </xf>
    <xf numFmtId="0" fontId="4" fillId="0" borderId="3" xfId="0" applyFont="1" applyBorder="1" applyAlignment="1" applyProtection="1">
      <alignment vertical="center"/>
      <protection locked="0"/>
    </xf>
    <xf numFmtId="0" fontId="4" fillId="0" borderId="4" xfId="0" applyFont="1" applyBorder="1" applyAlignment="1" applyProtection="1">
      <alignment horizontal="left" vertical="center" wrapText="1"/>
      <protection locked="0"/>
    </xf>
    <xf numFmtId="0" fontId="4" fillId="0" borderId="2" xfId="0" applyFont="1" applyBorder="1" applyAlignment="1" applyProtection="1">
      <alignment vertical="center"/>
      <protection locked="0"/>
    </xf>
    <xf numFmtId="4" fontId="12" fillId="0" borderId="3" xfId="0" applyNumberFormat="1" applyFont="1" applyBorder="1" applyAlignment="1" applyProtection="1">
      <alignment horizontal="center" vertical="center"/>
      <protection locked="0"/>
    </xf>
    <xf numFmtId="4" fontId="4" fillId="0" borderId="3" xfId="0" applyNumberFormat="1" applyFont="1" applyBorder="1" applyAlignment="1" applyProtection="1">
      <alignment horizontal="center" vertical="center"/>
      <protection locked="0"/>
    </xf>
    <xf numFmtId="4" fontId="16" fillId="0" borderId="3" xfId="1" applyNumberFormat="1" applyFont="1" applyBorder="1" applyAlignment="1" applyProtection="1">
      <alignment horizontal="center" vertical="center"/>
      <protection locked="0"/>
    </xf>
    <xf numFmtId="0" fontId="4" fillId="0" borderId="4" xfId="0" applyFont="1" applyBorder="1" applyAlignment="1" applyProtection="1">
      <alignment horizontal="left" vertical="center"/>
      <protection locked="0"/>
    </xf>
    <xf numFmtId="0" fontId="23" fillId="0" borderId="0" xfId="0" applyFont="1" applyAlignment="1">
      <alignment vertical="center"/>
    </xf>
    <xf numFmtId="0" fontId="9" fillId="0" borderId="0" xfId="0" applyFont="1" applyAlignment="1">
      <alignment vertical="center"/>
    </xf>
    <xf numFmtId="0" fontId="5" fillId="0" borderId="0" xfId="0" applyFont="1"/>
    <xf numFmtId="0" fontId="11" fillId="0" borderId="2" xfId="0" applyFont="1" applyBorder="1" applyAlignment="1">
      <alignment horizontal="right" vertical="top" wrapText="1"/>
    </xf>
    <xf numFmtId="1" fontId="5" fillId="0" borderId="1" xfId="0" applyNumberFormat="1" applyFont="1" applyBorder="1" applyAlignment="1" applyProtection="1">
      <alignment horizontal="center" vertical="center" wrapText="1"/>
      <protection locked="0"/>
    </xf>
    <xf numFmtId="1" fontId="24" fillId="0" borderId="1" xfId="0" applyNumberFormat="1" applyFont="1" applyBorder="1" applyAlignment="1" applyProtection="1">
      <alignment horizontal="center" vertical="center" wrapText="1"/>
      <protection locked="0"/>
    </xf>
    <xf numFmtId="9" fontId="5" fillId="0" borderId="1" xfId="1" applyFont="1" applyBorder="1" applyAlignment="1" applyProtection="1">
      <alignment horizontal="center" vertical="center" wrapText="1"/>
      <protection hidden="1"/>
    </xf>
    <xf numFmtId="4" fontId="5" fillId="0" borderId="1" xfId="0" applyNumberFormat="1" applyFont="1" applyBorder="1" applyAlignment="1" applyProtection="1">
      <alignment horizontal="right" vertical="center" wrapText="1"/>
      <protection hidden="1"/>
    </xf>
    <xf numFmtId="4" fontId="4" fillId="0" borderId="1" xfId="0" applyNumberFormat="1" applyFont="1" applyBorder="1" applyAlignment="1" applyProtection="1">
      <alignment horizontal="right" vertical="center" wrapText="1"/>
      <protection hidden="1"/>
    </xf>
    <xf numFmtId="4" fontId="4" fillId="4" borderId="1" xfId="0" applyNumberFormat="1" applyFont="1" applyFill="1" applyBorder="1" applyAlignment="1" applyProtection="1">
      <alignment horizontal="right" vertical="center" wrapText="1" indent="2"/>
      <protection hidden="1"/>
    </xf>
    <xf numFmtId="4" fontId="5" fillId="0" borderId="4" xfId="0" applyNumberFormat="1" applyFont="1" applyBorder="1" applyAlignment="1" applyProtection="1">
      <alignment horizontal="center" vertical="center" wrapText="1"/>
      <protection hidden="1"/>
    </xf>
    <xf numFmtId="4" fontId="4" fillId="0" borderId="1" xfId="0" applyNumberFormat="1" applyFont="1" applyBorder="1" applyAlignment="1" applyProtection="1">
      <alignment horizontal="center" vertical="center" wrapText="1"/>
      <protection hidden="1"/>
    </xf>
    <xf numFmtId="10" fontId="5" fillId="0" borderId="1" xfId="1" applyNumberFormat="1" applyFont="1" applyFill="1" applyBorder="1" applyAlignment="1" applyProtection="1">
      <alignment horizontal="center" vertical="center"/>
      <protection hidden="1"/>
    </xf>
    <xf numFmtId="165" fontId="9" fillId="0" borderId="0" xfId="0" applyNumberFormat="1" applyFont="1" applyAlignment="1" applyProtection="1">
      <alignment horizontal="left" vertical="center"/>
      <protection hidden="1"/>
    </xf>
    <xf numFmtId="0" fontId="13" fillId="0" borderId="1" xfId="0" applyFont="1" applyBorder="1" applyAlignment="1" applyProtection="1">
      <alignment horizontal="left" vertical="center" wrapText="1"/>
      <protection locked="0"/>
    </xf>
    <xf numFmtId="0" fontId="17" fillId="0" borderId="1" xfId="0" applyFont="1" applyBorder="1" applyAlignment="1" applyProtection="1">
      <alignment horizontal="left" vertical="center" wrapText="1"/>
      <protection locked="0"/>
    </xf>
    <xf numFmtId="4" fontId="5" fillId="0" borderId="1" xfId="0" applyNumberFormat="1" applyFont="1" applyBorder="1" applyAlignment="1" applyProtection="1">
      <alignment horizontal="center" vertical="center"/>
      <protection hidden="1"/>
    </xf>
    <xf numFmtId="4" fontId="5" fillId="0" borderId="1" xfId="0" applyNumberFormat="1" applyFont="1" applyBorder="1" applyAlignment="1" applyProtection="1">
      <alignment horizontal="center" vertical="center" wrapText="1"/>
      <protection hidden="1"/>
    </xf>
    <xf numFmtId="0" fontId="9" fillId="0" borderId="0" xfId="0" applyFont="1" applyAlignment="1">
      <alignment horizontal="justify" vertical="top" wrapText="1"/>
    </xf>
    <xf numFmtId="0" fontId="9" fillId="0" borderId="0" xfId="0" applyFont="1" applyAlignment="1">
      <alignment horizontal="justify" vertical="top"/>
    </xf>
    <xf numFmtId="0" fontId="22" fillId="6" borderId="1" xfId="2" applyFont="1" applyFill="1" applyBorder="1" applyAlignment="1">
      <alignment horizontal="right" vertical="top" wrapText="1"/>
    </xf>
    <xf numFmtId="0" fontId="11" fillId="4" borderId="1" xfId="0" applyFont="1" applyFill="1" applyBorder="1" applyAlignment="1">
      <alignment horizontal="center" vertical="center"/>
    </xf>
    <xf numFmtId="0" fontId="18" fillId="0" borderId="1" xfId="0" applyFont="1" applyBorder="1" applyAlignment="1" applyProtection="1">
      <alignment horizontal="left" vertical="top" wrapText="1"/>
      <protection locked="0"/>
    </xf>
    <xf numFmtId="0" fontId="18" fillId="0" borderId="3" xfId="0" applyFont="1" applyBorder="1" applyAlignment="1" applyProtection="1">
      <alignment horizontal="left" vertical="top" wrapText="1"/>
      <protection locked="0"/>
    </xf>
    <xf numFmtId="0" fontId="18" fillId="0" borderId="4" xfId="0" applyFont="1" applyBorder="1" applyAlignment="1" applyProtection="1">
      <alignment horizontal="left" vertical="top" wrapText="1"/>
      <protection locked="0"/>
    </xf>
    <xf numFmtId="0" fontId="20" fillId="5" borderId="0" xfId="0" applyFont="1" applyFill="1" applyAlignment="1">
      <alignment horizontal="center" vertical="center"/>
    </xf>
    <xf numFmtId="0" fontId="20" fillId="0" borderId="0" xfId="0" applyFont="1" applyAlignment="1">
      <alignment horizontal="center" vertical="center" wrapText="1"/>
    </xf>
    <xf numFmtId="0" fontId="21" fillId="0" borderId="2" xfId="0" applyFont="1" applyBorder="1" applyAlignment="1">
      <alignment horizontal="center" vertical="center"/>
    </xf>
    <xf numFmtId="0" fontId="21" fillId="0" borderId="3" xfId="0" applyFont="1" applyBorder="1" applyAlignment="1">
      <alignment horizontal="center" vertical="center"/>
    </xf>
    <xf numFmtId="0" fontId="21" fillId="0" borderId="4" xfId="0" applyFont="1" applyBorder="1" applyAlignment="1">
      <alignment horizontal="center" vertical="center"/>
    </xf>
    <xf numFmtId="0" fontId="12" fillId="2" borderId="1" xfId="0" applyFont="1" applyFill="1" applyBorder="1" applyAlignment="1" applyProtection="1">
      <alignment horizontal="center" vertical="center" wrapText="1"/>
      <protection locked="0"/>
    </xf>
    <xf numFmtId="0" fontId="13" fillId="0" borderId="6" xfId="0" applyFont="1" applyBorder="1" applyAlignment="1" applyProtection="1">
      <alignment horizontal="left" vertical="center" wrapText="1"/>
      <protection locked="0"/>
    </xf>
    <xf numFmtId="0" fontId="13" fillId="0" borderId="7" xfId="0" applyFont="1" applyBorder="1" applyAlignment="1" applyProtection="1">
      <alignment horizontal="left" vertical="center" wrapText="1"/>
      <protection locked="0"/>
    </xf>
    <xf numFmtId="0" fontId="13" fillId="0" borderId="8" xfId="0" applyFont="1" applyBorder="1" applyAlignment="1" applyProtection="1">
      <alignment horizontal="left" vertical="center" wrapText="1"/>
      <protection locked="0"/>
    </xf>
    <xf numFmtId="0" fontId="4" fillId="4" borderId="3" xfId="0" applyFont="1" applyFill="1" applyBorder="1" applyAlignment="1" applyProtection="1">
      <alignment horizontal="right" vertical="center" wrapText="1"/>
      <protection locked="0"/>
    </xf>
    <xf numFmtId="0" fontId="4" fillId="4" borderId="4" xfId="0" applyFont="1" applyFill="1" applyBorder="1" applyAlignment="1" applyProtection="1">
      <alignment horizontal="right" vertical="center" wrapText="1"/>
      <protection locked="0"/>
    </xf>
    <xf numFmtId="0" fontId="4" fillId="4" borderId="9" xfId="0" applyFont="1" applyFill="1" applyBorder="1" applyAlignment="1" applyProtection="1">
      <alignment horizontal="left" vertical="center" wrapText="1"/>
      <protection locked="0"/>
    </xf>
    <xf numFmtId="0" fontId="4" fillId="4" borderId="10" xfId="0" applyFont="1" applyFill="1" applyBorder="1" applyAlignment="1" applyProtection="1">
      <alignment horizontal="left" vertical="center" wrapText="1"/>
      <protection locked="0"/>
    </xf>
    <xf numFmtId="0" fontId="4" fillId="4" borderId="11" xfId="0" applyFont="1" applyFill="1" applyBorder="1" applyAlignment="1" applyProtection="1">
      <alignment horizontal="left" vertical="center" wrapText="1"/>
      <protection locked="0"/>
    </xf>
    <xf numFmtId="0" fontId="11" fillId="2" borderId="1" xfId="0" applyFont="1" applyFill="1" applyBorder="1" applyAlignment="1" applyProtection="1">
      <alignment horizontal="right" vertical="center" wrapText="1"/>
      <protection locked="0"/>
    </xf>
    <xf numFmtId="0" fontId="4" fillId="4" borderId="1" xfId="0" applyFont="1" applyFill="1" applyBorder="1" applyAlignment="1" applyProtection="1">
      <alignment horizontal="left" vertical="center" wrapText="1"/>
      <protection locked="0"/>
    </xf>
    <xf numFmtId="0" fontId="4" fillId="4" borderId="2" xfId="0" applyFont="1" applyFill="1" applyBorder="1" applyAlignment="1" applyProtection="1">
      <alignment horizontal="left" vertical="center" wrapText="1"/>
      <protection locked="0"/>
    </xf>
    <xf numFmtId="0" fontId="4" fillId="4" borderId="1" xfId="0" applyFont="1" applyFill="1" applyBorder="1" applyAlignment="1" applyProtection="1">
      <alignment horizontal="right" vertical="center" wrapText="1"/>
      <protection locked="0"/>
    </xf>
    <xf numFmtId="0" fontId="11" fillId="0" borderId="1" xfId="0" applyFont="1" applyBorder="1" applyAlignment="1" applyProtection="1">
      <alignment horizontal="center" vertical="center" wrapText="1"/>
      <protection locked="0"/>
    </xf>
    <xf numFmtId="4" fontId="12" fillId="2" borderId="1" xfId="0" applyNumberFormat="1" applyFont="1" applyFill="1" applyBorder="1" applyAlignment="1" applyProtection="1">
      <alignment horizontal="center" vertical="center" wrapText="1"/>
      <protection locked="0"/>
    </xf>
    <xf numFmtId="0" fontId="4" fillId="2" borderId="1" xfId="0" applyFont="1" applyFill="1" applyBorder="1" applyAlignment="1">
      <alignment horizontal="center" vertical="center" wrapText="1"/>
    </xf>
    <xf numFmtId="0" fontId="4" fillId="0" borderId="1" xfId="0" applyFont="1" applyBorder="1" applyAlignment="1">
      <alignment horizontal="center" vertical="center"/>
    </xf>
    <xf numFmtId="0" fontId="5" fillId="0" borderId="1" xfId="0" applyFont="1" applyBorder="1" applyAlignment="1" applyProtection="1">
      <alignment horizontal="center" vertical="center" wrapText="1"/>
      <protection hidden="1"/>
    </xf>
    <xf numFmtId="0" fontId="5" fillId="0" borderId="1" xfId="0" applyFont="1" applyBorder="1" applyAlignment="1">
      <alignment horizontal="justify" vertical="center" wrapText="1"/>
    </xf>
    <xf numFmtId="0" fontId="33" fillId="0" borderId="1" xfId="0" applyFont="1" applyBorder="1" applyAlignment="1">
      <alignment horizontal="justify" vertical="center" wrapText="1"/>
    </xf>
    <xf numFmtId="164" fontId="5" fillId="0" borderId="6" xfId="0" applyNumberFormat="1" applyFont="1" applyBorder="1" applyAlignment="1">
      <alignment horizontal="center" vertical="center" wrapText="1"/>
    </xf>
    <xf numFmtId="164" fontId="5" fillId="0" borderId="7" xfId="0" applyNumberFormat="1" applyFont="1" applyBorder="1" applyAlignment="1">
      <alignment horizontal="center" vertical="center" wrapText="1"/>
    </xf>
    <xf numFmtId="164" fontId="5" fillId="0" borderId="8" xfId="0" applyNumberFormat="1" applyFont="1" applyBorder="1" applyAlignment="1">
      <alignment horizontal="center" vertical="center" wrapText="1"/>
    </xf>
    <xf numFmtId="0" fontId="4" fillId="4" borderId="1" xfId="0" applyFont="1" applyFill="1" applyBorder="1" applyAlignment="1">
      <alignment horizontal="center" vertical="center"/>
    </xf>
    <xf numFmtId="0" fontId="5" fillId="4" borderId="1" xfId="0" applyFont="1" applyFill="1" applyBorder="1" applyAlignment="1">
      <alignment horizontal="left" vertical="center" wrapText="1"/>
    </xf>
    <xf numFmtId="0" fontId="5" fillId="0" borderId="2" xfId="0" applyFont="1" applyBorder="1" applyAlignment="1">
      <alignment horizontal="left" vertical="center"/>
    </xf>
    <xf numFmtId="0" fontId="5" fillId="0" borderId="3" xfId="0" applyFont="1" applyBorder="1" applyAlignment="1">
      <alignment horizontal="left" vertical="center"/>
    </xf>
    <xf numFmtId="0" fontId="5" fillId="0" borderId="4"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9" fillId="0" borderId="0" xfId="0" applyFont="1" applyAlignment="1">
      <alignment horizontal="center" vertical="top" wrapText="1"/>
    </xf>
    <xf numFmtId="0" fontId="5" fillId="0" borderId="1" xfId="0" applyFont="1" applyBorder="1" applyAlignment="1">
      <alignment vertical="center" wrapText="1"/>
    </xf>
    <xf numFmtId="0" fontId="4" fillId="4" borderId="1" xfId="0" applyFont="1" applyFill="1" applyBorder="1" applyAlignment="1">
      <alignment horizontal="center" vertical="center" wrapText="1"/>
    </xf>
    <xf numFmtId="0" fontId="5" fillId="0" borderId="1" xfId="0" applyFont="1" applyBorder="1" applyAlignment="1">
      <alignment vertical="center"/>
    </xf>
    <xf numFmtId="0" fontId="17" fillId="0" borderId="2" xfId="0" applyFont="1" applyBorder="1" applyAlignment="1">
      <alignment horizontal="left" vertical="center" wrapText="1"/>
    </xf>
    <xf numFmtId="0" fontId="17" fillId="0" borderId="3" xfId="0" applyFont="1" applyBorder="1" applyAlignment="1">
      <alignment horizontal="left" vertical="center" wrapText="1"/>
    </xf>
    <xf numFmtId="0" fontId="17" fillId="0" borderId="4" xfId="0" applyFont="1" applyBorder="1" applyAlignment="1">
      <alignment horizontal="left" vertical="center" wrapText="1"/>
    </xf>
    <xf numFmtId="164" fontId="5" fillId="0" borderId="5" xfId="0" applyNumberFormat="1" applyFont="1" applyBorder="1" applyAlignment="1">
      <alignment horizontal="center" vertical="center" wrapText="1"/>
    </xf>
    <xf numFmtId="164" fontId="5" fillId="0" borderId="0" xfId="0" applyNumberFormat="1" applyFont="1" applyAlignment="1">
      <alignment horizontal="center" vertical="center" wrapText="1"/>
    </xf>
    <xf numFmtId="0" fontId="4" fillId="0" borderId="1" xfId="0" applyFont="1" applyBorder="1" applyAlignment="1">
      <alignment horizontal="center" vertical="center" wrapText="1"/>
    </xf>
    <xf numFmtId="0" fontId="5" fillId="3" borderId="1" xfId="0" applyFont="1" applyFill="1" applyBorder="1" applyAlignment="1" applyProtection="1">
      <alignment horizontal="center" vertical="center" wrapText="1"/>
      <protection locked="0"/>
    </xf>
    <xf numFmtId="0" fontId="5" fillId="0" borderId="1" xfId="0" applyFont="1" applyBorder="1" applyAlignment="1">
      <alignment horizontal="left" vertical="center"/>
    </xf>
    <xf numFmtId="0" fontId="13" fillId="0" borderId="5" xfId="0" applyFont="1" applyBorder="1" applyAlignment="1">
      <alignment horizontal="justify"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17" fillId="0" borderId="2" xfId="0" applyFont="1" applyBorder="1" applyAlignment="1">
      <alignment horizontal="justify" vertical="center" wrapText="1"/>
    </xf>
    <xf numFmtId="0" fontId="17" fillId="0" borderId="3" xfId="0" applyFont="1" applyBorder="1" applyAlignment="1">
      <alignment horizontal="justify" vertical="center" wrapText="1"/>
    </xf>
    <xf numFmtId="0" fontId="17" fillId="0" borderId="4" xfId="0" applyFont="1" applyBorder="1" applyAlignment="1">
      <alignment horizontal="justify" vertical="center" wrapText="1"/>
    </xf>
    <xf numFmtId="0" fontId="5" fillId="9" borderId="1" xfId="0" applyFont="1" applyFill="1" applyBorder="1" applyAlignment="1" applyProtection="1">
      <alignment horizontal="center" vertical="center" wrapText="1"/>
      <protection locked="0"/>
    </xf>
    <xf numFmtId="0" fontId="5" fillId="0" borderId="1" xfId="0" applyFont="1" applyBorder="1" applyAlignment="1">
      <alignment horizontal="left" vertical="center" wrapText="1"/>
    </xf>
    <xf numFmtId="0" fontId="5" fillId="0" borderId="6" xfId="0" applyFont="1" applyBorder="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26" fillId="0" borderId="0" xfId="0" applyFont="1" applyAlignment="1" applyProtection="1">
      <alignment horizontal="left" vertical="center"/>
      <protection locked="0"/>
    </xf>
    <xf numFmtId="0" fontId="4" fillId="4" borderId="1" xfId="0" applyFont="1" applyFill="1" applyBorder="1" applyAlignment="1" applyProtection="1">
      <alignment horizontal="center" vertical="center" wrapText="1"/>
      <protection locked="0"/>
    </xf>
    <xf numFmtId="0" fontId="4" fillId="4" borderId="1" xfId="0" applyFont="1" applyFill="1" applyBorder="1" applyAlignment="1" applyProtection="1">
      <alignment horizontal="center" vertical="center"/>
      <protection locked="0"/>
    </xf>
    <xf numFmtId="0" fontId="12" fillId="0" borderId="2" xfId="0" applyFont="1" applyBorder="1" applyAlignment="1" applyProtection="1">
      <alignment horizontal="center" vertical="center" wrapText="1"/>
      <protection locked="0"/>
    </xf>
    <xf numFmtId="0" fontId="12" fillId="0" borderId="3" xfId="0" applyFont="1" applyBorder="1" applyAlignment="1" applyProtection="1">
      <alignment horizontal="center" vertical="center" wrapText="1"/>
      <protection locked="0"/>
    </xf>
    <xf numFmtId="0" fontId="12" fillId="0" borderId="4" xfId="0" applyFont="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protection locked="0"/>
    </xf>
    <xf numFmtId="0" fontId="4" fillId="2" borderId="6" xfId="0" applyFont="1" applyFill="1" applyBorder="1" applyAlignment="1" applyProtection="1">
      <alignment horizontal="center" vertical="center" wrapText="1"/>
      <protection locked="0"/>
    </xf>
    <xf numFmtId="0" fontId="4" fillId="2" borderId="7" xfId="0" applyFont="1" applyFill="1" applyBorder="1" applyAlignment="1" applyProtection="1">
      <alignment horizontal="center" vertical="center" wrapText="1"/>
      <protection locked="0"/>
    </xf>
    <xf numFmtId="0" fontId="4" fillId="2" borderId="8" xfId="0" applyFont="1" applyFill="1" applyBorder="1" applyAlignment="1" applyProtection="1">
      <alignment horizontal="center" vertical="center" wrapText="1"/>
      <protection locked="0"/>
    </xf>
    <xf numFmtId="0" fontId="11" fillId="0" borderId="0" xfId="0" applyFont="1" applyAlignment="1" applyProtection="1">
      <alignment horizontal="left" vertical="center"/>
      <protection locked="0"/>
    </xf>
  </cellXfs>
  <cellStyles count="3">
    <cellStyle name="Βασικό_ΑΞΟΝΑΣ 4  ΕΠΙΛΕΞΙΜΟΤΗΤΑΣ ΠΡΑΞΕΩΝ_11_2009" xfId="2" xr:uid="{00000000-0005-0000-0000-000000000000}"/>
    <cellStyle name="Κανονικό" xfId="0" builtinId="0"/>
    <cellStyle name="Ποσοστό" xfId="1" builtinId="5"/>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vmlDrawing" Target="../drawings/vmlDrawing4.v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9E12C6-9A0E-4FFC-8E89-352FF6472E6A}">
  <dimension ref="A3:B44"/>
  <sheetViews>
    <sheetView workbookViewId="0">
      <selection activeCell="G30" sqref="G30"/>
    </sheetView>
  </sheetViews>
  <sheetFormatPr defaultRowHeight="12" x14ac:dyDescent="0.2"/>
  <cols>
    <col min="1" max="16384" width="9.140625" style="99"/>
  </cols>
  <sheetData>
    <row r="3" spans="1:1" x14ac:dyDescent="0.2">
      <c r="A3" s="28" t="s">
        <v>91</v>
      </c>
    </row>
    <row r="4" spans="1:1" x14ac:dyDescent="0.2">
      <c r="A4" s="28" t="s">
        <v>92</v>
      </c>
    </row>
    <row r="5" spans="1:1" x14ac:dyDescent="0.2">
      <c r="A5" s="28" t="s">
        <v>93</v>
      </c>
    </row>
    <row r="7" spans="1:1" x14ac:dyDescent="0.2">
      <c r="A7" s="28"/>
    </row>
    <row r="8" spans="1:1" x14ac:dyDescent="0.2">
      <c r="A8" s="28" t="s">
        <v>106</v>
      </c>
    </row>
    <row r="9" spans="1:1" x14ac:dyDescent="0.2">
      <c r="A9" s="28" t="s">
        <v>71</v>
      </c>
    </row>
    <row r="12" spans="1:1" x14ac:dyDescent="0.2">
      <c r="A12" s="28"/>
    </row>
    <row r="13" spans="1:1" x14ac:dyDescent="0.2">
      <c r="A13" s="28"/>
    </row>
    <row r="15" spans="1:1" x14ac:dyDescent="0.2">
      <c r="A15" s="28"/>
    </row>
    <row r="17" spans="1:2" x14ac:dyDescent="0.2">
      <c r="A17" s="28" t="s">
        <v>107</v>
      </c>
    </row>
    <row r="18" spans="1:2" x14ac:dyDescent="0.2">
      <c r="A18" s="28" t="s">
        <v>108</v>
      </c>
    </row>
    <row r="22" spans="1:2" x14ac:dyDescent="0.2">
      <c r="A22" s="28" t="s">
        <v>272</v>
      </c>
      <c r="B22" s="28" t="s">
        <v>126</v>
      </c>
    </row>
    <row r="23" spans="1:2" x14ac:dyDescent="0.2">
      <c r="A23" s="28" t="s">
        <v>273</v>
      </c>
      <c r="B23" s="28" t="s">
        <v>124</v>
      </c>
    </row>
    <row r="24" spans="1:2" x14ac:dyDescent="0.2">
      <c r="A24" s="28" t="s">
        <v>274</v>
      </c>
      <c r="B24" s="28" t="s">
        <v>127</v>
      </c>
    </row>
    <row r="25" spans="1:2" x14ac:dyDescent="0.2">
      <c r="A25" s="28"/>
      <c r="B25" s="28"/>
    </row>
    <row r="27" spans="1:2" x14ac:dyDescent="0.2">
      <c r="A27" s="28" t="s">
        <v>60</v>
      </c>
    </row>
    <row r="28" spans="1:2" x14ac:dyDescent="0.2">
      <c r="A28" s="28" t="s">
        <v>99</v>
      </c>
    </row>
    <row r="30" spans="1:2" x14ac:dyDescent="0.2">
      <c r="A30" s="28" t="s">
        <v>3</v>
      </c>
    </row>
    <row r="31" spans="1:2" x14ac:dyDescent="0.2">
      <c r="A31" s="28" t="s">
        <v>61</v>
      </c>
    </row>
    <row r="33" spans="1:1" x14ac:dyDescent="0.2">
      <c r="A33" s="28" t="s">
        <v>39</v>
      </c>
    </row>
    <row r="34" spans="1:1" x14ac:dyDescent="0.2">
      <c r="A34" s="28" t="s">
        <v>66</v>
      </c>
    </row>
    <row r="35" spans="1:1" x14ac:dyDescent="0.2">
      <c r="A35" s="28" t="s">
        <v>67</v>
      </c>
    </row>
    <row r="37" spans="1:1" x14ac:dyDescent="0.2">
      <c r="A37" s="99" t="s">
        <v>244</v>
      </c>
    </row>
    <row r="38" spans="1:1" x14ac:dyDescent="0.2">
      <c r="A38" s="99" t="s">
        <v>246</v>
      </c>
    </row>
    <row r="39" spans="1:1" x14ac:dyDescent="0.2">
      <c r="A39" s="99" t="s">
        <v>245</v>
      </c>
    </row>
    <row r="40" spans="1:1" x14ac:dyDescent="0.2">
      <c r="A40" s="99" t="s">
        <v>247</v>
      </c>
    </row>
    <row r="41" spans="1:1" x14ac:dyDescent="0.2">
      <c r="A41" s="99" t="s">
        <v>248</v>
      </c>
    </row>
    <row r="42" spans="1:1" x14ac:dyDescent="0.2">
      <c r="A42" s="99" t="s">
        <v>249</v>
      </c>
    </row>
    <row r="43" spans="1:1" x14ac:dyDescent="0.2">
      <c r="A43" s="99" t="s">
        <v>250</v>
      </c>
    </row>
    <row r="44" spans="1:1" x14ac:dyDescent="0.2">
      <c r="A44" s="99" t="s">
        <v>251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B3DA3-9B89-4731-BB73-F5A52E297BB2}">
  <dimension ref="A1:N32"/>
  <sheetViews>
    <sheetView tabSelected="1" workbookViewId="0">
      <selection activeCell="R19" sqref="R19"/>
    </sheetView>
  </sheetViews>
  <sheetFormatPr defaultRowHeight="15" x14ac:dyDescent="0.25"/>
  <cols>
    <col min="1" max="16384" width="9.140625" style="4"/>
  </cols>
  <sheetData>
    <row r="1" spans="1:14" ht="20.100000000000001" customHeight="1" x14ac:dyDescent="0.25"/>
    <row r="2" spans="1:14" ht="20.100000000000001" customHeight="1" x14ac:dyDescent="0.25"/>
    <row r="3" spans="1:14" ht="20.100000000000001" customHeight="1" x14ac:dyDescent="0.25"/>
    <row r="4" spans="1:14" ht="20.100000000000001" customHeight="1" x14ac:dyDescent="0.25"/>
    <row r="5" spans="1:14" ht="20.100000000000001" customHeight="1" x14ac:dyDescent="0.25">
      <c r="A5" s="122" t="s">
        <v>46</v>
      </c>
      <c r="B5" s="122"/>
      <c r="C5" s="122"/>
      <c r="D5" s="122"/>
      <c r="E5" s="122"/>
      <c r="F5" s="122"/>
      <c r="G5" s="122"/>
      <c r="H5" s="122"/>
      <c r="I5" s="122"/>
      <c r="J5" s="122"/>
      <c r="K5" s="122"/>
      <c r="L5" s="122"/>
      <c r="M5" s="122"/>
      <c r="N5" s="122"/>
    </row>
    <row r="6" spans="1:14" ht="20.100000000000001" customHeight="1" x14ac:dyDescent="0.25">
      <c r="A6" s="122" t="s">
        <v>175</v>
      </c>
      <c r="B6" s="122"/>
      <c r="C6" s="122"/>
      <c r="D6" s="122"/>
      <c r="E6" s="122"/>
      <c r="F6" s="122"/>
      <c r="G6" s="122"/>
      <c r="H6" s="122"/>
      <c r="I6" s="122"/>
      <c r="J6" s="122"/>
      <c r="K6" s="122"/>
      <c r="L6" s="122"/>
      <c r="M6" s="122"/>
      <c r="N6" s="122"/>
    </row>
    <row r="7" spans="1:14" ht="20.100000000000001" customHeight="1" x14ac:dyDescent="0.25">
      <c r="A7" s="5"/>
      <c r="B7" s="5"/>
      <c r="C7" s="5"/>
      <c r="D7" s="5"/>
      <c r="E7" s="5"/>
      <c r="F7" s="5"/>
      <c r="G7" s="5"/>
      <c r="H7" s="5"/>
      <c r="I7" s="5"/>
      <c r="J7" s="5"/>
      <c r="K7" s="5"/>
      <c r="L7" s="5"/>
      <c r="M7" s="5"/>
      <c r="N7" s="5"/>
    </row>
    <row r="8" spans="1:14" ht="30" customHeight="1" x14ac:dyDescent="0.25">
      <c r="A8" s="123" t="s">
        <v>128</v>
      </c>
      <c r="B8" s="123"/>
      <c r="C8" s="123"/>
      <c r="D8" s="123"/>
      <c r="E8" s="123"/>
      <c r="F8" s="123"/>
      <c r="G8" s="123"/>
      <c r="H8" s="123"/>
      <c r="I8" s="123"/>
      <c r="J8" s="123"/>
      <c r="K8" s="123"/>
      <c r="L8" s="123"/>
      <c r="M8" s="123"/>
      <c r="N8" s="123"/>
    </row>
    <row r="9" spans="1:14" ht="15" customHeight="1" x14ac:dyDescent="0.25">
      <c r="A9" s="123" t="s">
        <v>176</v>
      </c>
      <c r="B9" s="123"/>
      <c r="C9" s="123"/>
      <c r="D9" s="123"/>
      <c r="E9" s="123"/>
      <c r="F9" s="123"/>
      <c r="G9" s="123"/>
      <c r="H9" s="123"/>
      <c r="I9" s="123"/>
      <c r="J9" s="123"/>
      <c r="K9" s="123"/>
      <c r="L9" s="123"/>
      <c r="M9" s="123"/>
      <c r="N9" s="123"/>
    </row>
    <row r="10" spans="1:14" ht="20.100000000000001" customHeight="1" x14ac:dyDescent="0.25"/>
    <row r="11" spans="1:14" ht="20.100000000000001" customHeight="1" x14ac:dyDescent="0.25">
      <c r="A11" s="124" t="s">
        <v>50</v>
      </c>
      <c r="B11" s="125"/>
      <c r="C11" s="125"/>
      <c r="D11" s="125"/>
      <c r="E11" s="125"/>
      <c r="F11" s="125"/>
      <c r="G11" s="125"/>
      <c r="H11" s="125"/>
      <c r="I11" s="125"/>
      <c r="J11" s="125"/>
      <c r="K11" s="125"/>
      <c r="L11" s="125"/>
      <c r="M11" s="125"/>
      <c r="N11" s="126"/>
    </row>
    <row r="12" spans="1:14" ht="20.100000000000001" customHeight="1" x14ac:dyDescent="0.25">
      <c r="A12" s="6"/>
      <c r="B12" s="6"/>
      <c r="C12" s="6"/>
      <c r="D12" s="6"/>
      <c r="E12" s="6"/>
      <c r="F12" s="6"/>
      <c r="G12" s="6"/>
      <c r="H12" s="6"/>
      <c r="I12" s="6"/>
      <c r="J12" s="6"/>
      <c r="K12" s="6"/>
      <c r="L12" s="6"/>
      <c r="M12" s="6"/>
      <c r="N12" s="6"/>
    </row>
    <row r="13" spans="1:14" ht="20.100000000000001" customHeight="1" x14ac:dyDescent="0.25">
      <c r="A13" s="118" t="s">
        <v>51</v>
      </c>
      <c r="B13" s="118"/>
      <c r="C13" s="118"/>
      <c r="D13" s="118"/>
      <c r="E13" s="118"/>
      <c r="F13" s="118"/>
      <c r="G13" s="118"/>
      <c r="H13" s="118"/>
      <c r="I13" s="118"/>
      <c r="J13" s="118"/>
      <c r="K13" s="118"/>
      <c r="L13" s="118"/>
      <c r="M13" s="118"/>
      <c r="N13" s="118"/>
    </row>
    <row r="14" spans="1:14" ht="21.95" customHeight="1" x14ac:dyDescent="0.25">
      <c r="A14" s="117" t="s">
        <v>132</v>
      </c>
      <c r="B14" s="117"/>
      <c r="C14" s="117"/>
      <c r="D14" s="117"/>
      <c r="E14" s="119"/>
      <c r="F14" s="119"/>
      <c r="G14" s="119"/>
      <c r="H14" s="119"/>
      <c r="I14" s="119"/>
      <c r="J14" s="119"/>
      <c r="K14" s="119"/>
      <c r="L14" s="119"/>
      <c r="M14" s="119"/>
      <c r="N14" s="119"/>
    </row>
    <row r="15" spans="1:14" ht="30" customHeight="1" x14ac:dyDescent="0.25">
      <c r="A15" s="117" t="s">
        <v>243</v>
      </c>
      <c r="B15" s="117"/>
      <c r="C15" s="117"/>
      <c r="D15" s="117"/>
      <c r="E15" s="119"/>
      <c r="F15" s="119"/>
      <c r="G15" s="119"/>
      <c r="H15" s="119"/>
      <c r="I15" s="119"/>
      <c r="J15" s="119"/>
      <c r="K15" s="119"/>
      <c r="L15" s="119"/>
      <c r="M15" s="119"/>
      <c r="N15" s="119"/>
    </row>
    <row r="16" spans="1:14" ht="30" customHeight="1" x14ac:dyDescent="0.25">
      <c r="A16" s="117" t="s">
        <v>43</v>
      </c>
      <c r="B16" s="117"/>
      <c r="C16" s="117"/>
      <c r="D16" s="117"/>
      <c r="E16" s="119"/>
      <c r="F16" s="119"/>
      <c r="G16" s="119"/>
      <c r="H16" s="119"/>
      <c r="I16" s="119"/>
      <c r="J16" s="119"/>
      <c r="K16" s="119"/>
      <c r="L16" s="119"/>
      <c r="M16" s="119"/>
      <c r="N16" s="119"/>
    </row>
    <row r="17" spans="1:14" ht="21.95" customHeight="1" x14ac:dyDescent="0.25">
      <c r="A17" s="117" t="s">
        <v>44</v>
      </c>
      <c r="B17" s="117"/>
      <c r="C17" s="117"/>
      <c r="D17" s="117"/>
      <c r="E17" s="119"/>
      <c r="F17" s="119"/>
      <c r="G17" s="119"/>
      <c r="H17" s="119"/>
      <c r="I17" s="119"/>
      <c r="J17" s="119"/>
      <c r="K17" s="119"/>
      <c r="L17" s="119"/>
      <c r="M17" s="119"/>
      <c r="N17" s="119"/>
    </row>
    <row r="18" spans="1:14" ht="21.95" customHeight="1" x14ac:dyDescent="0.25">
      <c r="A18" s="117" t="s">
        <v>45</v>
      </c>
      <c r="B18" s="117"/>
      <c r="C18" s="117"/>
      <c r="D18" s="117"/>
      <c r="E18" s="100" t="s">
        <v>122</v>
      </c>
      <c r="F18" s="120"/>
      <c r="G18" s="120"/>
      <c r="H18" s="121"/>
      <c r="I18" s="100" t="s">
        <v>123</v>
      </c>
      <c r="J18" s="120"/>
      <c r="K18" s="121"/>
      <c r="L18" s="100" t="s">
        <v>125</v>
      </c>
      <c r="M18" s="120"/>
      <c r="N18" s="121"/>
    </row>
    <row r="19" spans="1:14" ht="20.100000000000001" customHeight="1" x14ac:dyDescent="0.25"/>
    <row r="20" spans="1:14" ht="20.100000000000001" customHeight="1" x14ac:dyDescent="0.25">
      <c r="A20" s="97"/>
      <c r="B20" s="97"/>
      <c r="C20" s="97"/>
      <c r="D20" s="97"/>
      <c r="E20" s="97"/>
      <c r="F20" s="97"/>
      <c r="G20" s="97"/>
      <c r="H20" s="97"/>
      <c r="I20" s="97"/>
      <c r="J20" s="97"/>
      <c r="K20" s="97"/>
      <c r="L20" s="97"/>
      <c r="M20" s="97"/>
      <c r="N20" s="97"/>
    </row>
    <row r="21" spans="1:14" ht="20.100000000000001" customHeight="1" x14ac:dyDescent="0.25">
      <c r="A21" s="97"/>
      <c r="B21" s="97"/>
      <c r="C21" s="97"/>
      <c r="D21" s="97"/>
      <c r="E21" s="97"/>
      <c r="F21" s="97"/>
      <c r="G21" s="97"/>
      <c r="H21" s="97"/>
      <c r="I21" s="97"/>
      <c r="J21" s="97"/>
      <c r="K21" s="97"/>
      <c r="L21" s="97"/>
      <c r="M21" s="97"/>
      <c r="N21" s="97"/>
    </row>
    <row r="22" spans="1:14" ht="20.100000000000001" customHeight="1" x14ac:dyDescent="0.25"/>
    <row r="23" spans="1:14" s="28" customFormat="1" ht="20.100000000000001" customHeight="1" x14ac:dyDescent="0.25">
      <c r="A23" s="98" t="s">
        <v>242</v>
      </c>
    </row>
    <row r="24" spans="1:14" ht="159" customHeight="1" x14ac:dyDescent="0.25">
      <c r="A24" s="115" t="s">
        <v>252</v>
      </c>
      <c r="B24" s="116"/>
      <c r="C24" s="116"/>
      <c r="D24" s="116"/>
      <c r="E24" s="116"/>
      <c r="F24" s="116"/>
      <c r="G24" s="116"/>
      <c r="H24" s="116"/>
      <c r="I24" s="116"/>
      <c r="J24" s="116"/>
      <c r="K24" s="116"/>
      <c r="L24" s="116"/>
      <c r="M24" s="116"/>
      <c r="N24" s="116"/>
    </row>
    <row r="25" spans="1:14" ht="20.100000000000001" customHeight="1" x14ac:dyDescent="0.25"/>
    <row r="26" spans="1:14" ht="20.100000000000001" customHeight="1" x14ac:dyDescent="0.25"/>
    <row r="27" spans="1:14" ht="20.100000000000001" customHeight="1" x14ac:dyDescent="0.25"/>
    <row r="28" spans="1:14" ht="20.100000000000001" customHeight="1" x14ac:dyDescent="0.25"/>
    <row r="29" spans="1:14" ht="20.100000000000001" customHeight="1" x14ac:dyDescent="0.25"/>
    <row r="30" spans="1:14" ht="20.100000000000001" customHeight="1" x14ac:dyDescent="0.25"/>
    <row r="31" spans="1:14" ht="20.100000000000001" customHeight="1" x14ac:dyDescent="0.25"/>
    <row r="32" spans="1:14" ht="20.100000000000001" customHeight="1" x14ac:dyDescent="0.25"/>
  </sheetData>
  <sheetProtection algorithmName="SHA-512" hashValue="IjE36HwBOig8EVQa/6BpIo2R0u+GdMpDHTC36ASMvxzRXc4a/7WfGoYKwGWltW9txtKsQwLYN2GsMYdbVBA+9A==" saltValue="swr8ZQyknOqNpB1Ve538mQ==" spinCount="100000" sheet="1" formatCells="0" formatColumns="0" formatRows="0" insertColumns="0" insertRows="0" insertHyperlinks="0" deleteColumns="0" deleteRows="0" sort="0" autoFilter="0" pivotTables="0"/>
  <mergeCells count="19">
    <mergeCell ref="A5:N5"/>
    <mergeCell ref="A8:N8"/>
    <mergeCell ref="A6:N6"/>
    <mergeCell ref="A11:N11"/>
    <mergeCell ref="A17:D17"/>
    <mergeCell ref="A9:N9"/>
    <mergeCell ref="A24:N24"/>
    <mergeCell ref="A18:D18"/>
    <mergeCell ref="A13:N13"/>
    <mergeCell ref="A15:D15"/>
    <mergeCell ref="A14:D14"/>
    <mergeCell ref="A16:D16"/>
    <mergeCell ref="E14:N14"/>
    <mergeCell ref="E15:N15"/>
    <mergeCell ref="E16:N16"/>
    <mergeCell ref="E17:N17"/>
    <mergeCell ref="F18:H18"/>
    <mergeCell ref="J18:K18"/>
    <mergeCell ref="M18:N18"/>
  </mergeCells>
  <printOptions horizontalCentered="1"/>
  <pageMargins left="0.51181102362204722" right="0.51181102362204722" top="0.55118110236220474" bottom="0.94488188976377963" header="0.31496062992125984" footer="0.31496062992125984"/>
  <pageSetup paperSize="9" orientation="landscape" r:id="rId1"/>
  <headerFooter>
    <oddHeader>&amp;L&amp;G</oddHeader>
    <oddFooter>&amp;C&amp;G</oddFooter>
  </headerFooter>
  <legacyDrawingHF r:id="rId2"/>
  <extLst>
    <ext xmlns:x14="http://schemas.microsoft.com/office/spreadsheetml/2009/9/main" uri="{CCE6A557-97BC-4b89-ADB6-D9C93CAAB3DF}">
      <x14:dataValidations xmlns:xm="http://schemas.microsoft.com/office/excel/2006/main" count="3">
        <x14:dataValidation type="list" allowBlank="1" showInputMessage="1" showErrorMessage="1" xr:uid="{7C50AF89-B619-4A33-981F-45881E55CBA4}">
          <x14:formula1>
            <xm:f>'0'!$B$22:$B$25</xm:f>
          </x14:formula1>
          <xm:sqref>J18:K18</xm:sqref>
        </x14:dataValidation>
        <x14:dataValidation type="list" allowBlank="1" showInputMessage="1" showErrorMessage="1" xr:uid="{735A5E31-3A45-4CE8-B2C6-3E0C57C90FCF}">
          <x14:formula1>
            <xm:f>'0'!$B$22:$B$23</xm:f>
          </x14:formula1>
          <xm:sqref>M18:N18</xm:sqref>
        </x14:dataValidation>
        <x14:dataValidation type="list" allowBlank="1" showInputMessage="1" showErrorMessage="1" prompt="Επιλέξτε την υπο-παρέμβαση της πράξης" xr:uid="{AD115C43-AED3-48AD-9571-6B118A76FEC5}">
          <x14:formula1>
            <xm:f>'0'!$A$37:$A$44</xm:f>
          </x14:formula1>
          <xm:sqref>E15:N15</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119"/>
  <sheetViews>
    <sheetView zoomScale="90" zoomScaleNormal="90" workbookViewId="0">
      <selection activeCell="S22" sqref="S22"/>
    </sheetView>
  </sheetViews>
  <sheetFormatPr defaultColWidth="9.140625" defaultRowHeight="12" x14ac:dyDescent="0.25"/>
  <cols>
    <col min="1" max="1" width="24.28515625" style="78" customWidth="1"/>
    <col min="2" max="2" width="3.7109375" style="48" bestFit="1" customWidth="1"/>
    <col min="3" max="3" width="39.28515625" style="48" customWidth="1"/>
    <col min="4" max="4" width="9" style="79" customWidth="1"/>
    <col min="5" max="5" width="9.140625" style="79" bestFit="1" customWidth="1"/>
    <col min="6" max="6" width="8.5703125" style="48" customWidth="1"/>
    <col min="7" max="7" width="10.7109375" style="80" customWidth="1"/>
    <col min="8" max="8" width="7.85546875" style="48" customWidth="1"/>
    <col min="9" max="9" width="9.28515625" style="48" customWidth="1"/>
    <col min="10" max="10" width="10.7109375" style="48" customWidth="1"/>
    <col min="11" max="11" width="21.5703125" style="48" customWidth="1"/>
    <col min="12" max="12" width="20.140625" style="48" bestFit="1" customWidth="1"/>
    <col min="13" max="13" width="34.5703125" style="48" customWidth="1"/>
    <col min="14" max="16384" width="9.140625" style="48"/>
  </cols>
  <sheetData>
    <row r="1" spans="1:13" ht="20.100000000000001" customHeight="1" x14ac:dyDescent="0.25">
      <c r="A1" s="140" t="s">
        <v>177</v>
      </c>
      <c r="B1" s="140"/>
      <c r="C1" s="140"/>
      <c r="D1" s="140"/>
      <c r="E1" s="140"/>
      <c r="F1" s="140"/>
      <c r="G1" s="140"/>
      <c r="H1" s="140"/>
      <c r="I1" s="140"/>
      <c r="J1" s="140"/>
      <c r="K1" s="140"/>
      <c r="L1" s="140"/>
    </row>
    <row r="2" spans="1:13" ht="12" customHeight="1" x14ac:dyDescent="0.25">
      <c r="A2" s="127" t="s">
        <v>94</v>
      </c>
      <c r="B2" s="127" t="s">
        <v>35</v>
      </c>
      <c r="C2" s="127" t="s">
        <v>85</v>
      </c>
      <c r="D2" s="127" t="s">
        <v>47</v>
      </c>
      <c r="E2" s="127" t="s">
        <v>87</v>
      </c>
      <c r="F2" s="127" t="s">
        <v>88</v>
      </c>
      <c r="G2" s="141" t="s">
        <v>89</v>
      </c>
      <c r="H2" s="127" t="s">
        <v>52</v>
      </c>
      <c r="I2" s="127"/>
      <c r="J2" s="127" t="s">
        <v>53</v>
      </c>
      <c r="K2" s="127" t="s">
        <v>54</v>
      </c>
      <c r="L2" s="127" t="s">
        <v>96</v>
      </c>
      <c r="M2" s="127" t="s">
        <v>241</v>
      </c>
    </row>
    <row r="3" spans="1:13" ht="30" customHeight="1" x14ac:dyDescent="0.25">
      <c r="A3" s="127"/>
      <c r="B3" s="127"/>
      <c r="C3" s="127"/>
      <c r="D3" s="127"/>
      <c r="E3" s="127"/>
      <c r="F3" s="127"/>
      <c r="G3" s="141"/>
      <c r="H3" s="49" t="s">
        <v>86</v>
      </c>
      <c r="I3" s="49" t="s">
        <v>56</v>
      </c>
      <c r="J3" s="127"/>
      <c r="K3" s="127"/>
      <c r="L3" s="127"/>
      <c r="M3" s="127"/>
    </row>
    <row r="4" spans="1:13" ht="15" customHeight="1" x14ac:dyDescent="0.25">
      <c r="A4" s="137" t="s">
        <v>133</v>
      </c>
      <c r="B4" s="50" t="s">
        <v>55</v>
      </c>
      <c r="C4" s="84" t="s">
        <v>95</v>
      </c>
      <c r="D4" s="85"/>
      <c r="E4" s="86"/>
      <c r="F4" s="87"/>
      <c r="G4" s="88"/>
      <c r="H4" s="88"/>
      <c r="I4" s="88"/>
      <c r="J4" s="89"/>
      <c r="K4" s="90"/>
      <c r="L4" s="91"/>
      <c r="M4" s="91"/>
    </row>
    <row r="5" spans="1:13" ht="15" customHeight="1" x14ac:dyDescent="0.25">
      <c r="A5" s="137"/>
      <c r="B5" s="50" t="s">
        <v>117</v>
      </c>
      <c r="C5" s="84" t="s">
        <v>120</v>
      </c>
      <c r="D5" s="85"/>
      <c r="E5" s="86"/>
      <c r="F5" s="87"/>
      <c r="G5" s="88"/>
      <c r="H5" s="88"/>
      <c r="I5" s="88"/>
      <c r="J5" s="89"/>
      <c r="K5" s="90"/>
      <c r="L5" s="91"/>
      <c r="M5" s="91"/>
    </row>
    <row r="6" spans="1:13" ht="15" customHeight="1" x14ac:dyDescent="0.25">
      <c r="A6" s="137"/>
      <c r="B6" s="9">
        <v>1</v>
      </c>
      <c r="C6" s="53" t="s">
        <v>40</v>
      </c>
      <c r="D6" s="54" t="s">
        <v>114</v>
      </c>
      <c r="E6" s="54"/>
      <c r="F6" s="55"/>
      <c r="G6" s="56">
        <f>ROUND(E6*F6,2)</f>
        <v>0</v>
      </c>
      <c r="H6" s="57"/>
      <c r="I6" s="56">
        <f>ROUND(G6*H6,2)</f>
        <v>0</v>
      </c>
      <c r="J6" s="58">
        <f>G6+I6</f>
        <v>0</v>
      </c>
      <c r="K6" s="59"/>
      <c r="L6" s="10"/>
      <c r="M6" s="128" t="s">
        <v>269</v>
      </c>
    </row>
    <row r="7" spans="1:13" ht="15" customHeight="1" x14ac:dyDescent="0.25">
      <c r="A7" s="137"/>
      <c r="B7" s="9">
        <v>2</v>
      </c>
      <c r="C7" s="53" t="s">
        <v>41</v>
      </c>
      <c r="D7" s="54" t="s">
        <v>114</v>
      </c>
      <c r="E7" s="60"/>
      <c r="F7" s="55"/>
      <c r="G7" s="56">
        <f t="shared" ref="G7:G8" si="0">ROUND(E7*F7,2)</f>
        <v>0</v>
      </c>
      <c r="H7" s="57"/>
      <c r="I7" s="56">
        <f t="shared" ref="I7:I8" si="1">ROUND(G7*H7,2)</f>
        <v>0</v>
      </c>
      <c r="J7" s="58">
        <f t="shared" ref="J7:J8" si="2">G7+I7</f>
        <v>0</v>
      </c>
      <c r="K7" s="59"/>
      <c r="L7" s="10"/>
      <c r="M7" s="129"/>
    </row>
    <row r="8" spans="1:13" ht="15" customHeight="1" x14ac:dyDescent="0.25">
      <c r="A8" s="137"/>
      <c r="B8" s="9">
        <v>3</v>
      </c>
      <c r="C8" s="53" t="s">
        <v>42</v>
      </c>
      <c r="D8" s="54" t="s">
        <v>114</v>
      </c>
      <c r="E8" s="60"/>
      <c r="F8" s="55"/>
      <c r="G8" s="56">
        <f t="shared" si="0"/>
        <v>0</v>
      </c>
      <c r="H8" s="57"/>
      <c r="I8" s="56">
        <f t="shared" si="1"/>
        <v>0</v>
      </c>
      <c r="J8" s="58">
        <f t="shared" si="2"/>
        <v>0</v>
      </c>
      <c r="K8" s="59"/>
      <c r="L8" s="10"/>
      <c r="M8" s="130"/>
    </row>
    <row r="9" spans="1:13" ht="15" customHeight="1" x14ac:dyDescent="0.25">
      <c r="A9" s="137"/>
      <c r="B9" s="50" t="s">
        <v>118</v>
      </c>
      <c r="C9" s="51" t="s">
        <v>121</v>
      </c>
      <c r="D9" s="54" t="s">
        <v>114</v>
      </c>
      <c r="E9" s="60"/>
      <c r="F9" s="55"/>
      <c r="G9" s="56">
        <f t="shared" ref="G9" si="3">ROUND(E9*F9,2)</f>
        <v>0</v>
      </c>
      <c r="H9" s="57"/>
      <c r="I9" s="56">
        <f t="shared" ref="I9" si="4">ROUND(G9*H9,2)</f>
        <v>0</v>
      </c>
      <c r="J9" s="58">
        <f t="shared" ref="J9" si="5">G9+I9</f>
        <v>0</v>
      </c>
      <c r="K9" s="59"/>
      <c r="L9" s="10"/>
      <c r="M9" s="10"/>
    </row>
    <row r="10" spans="1:13" ht="15" customHeight="1" x14ac:dyDescent="0.25">
      <c r="A10" s="137"/>
      <c r="B10" s="50" t="s">
        <v>57</v>
      </c>
      <c r="C10" s="84" t="s">
        <v>97</v>
      </c>
      <c r="D10" s="85"/>
      <c r="E10" s="86"/>
      <c r="F10" s="87"/>
      <c r="G10" s="88"/>
      <c r="H10" s="88"/>
      <c r="I10" s="88"/>
      <c r="J10" s="89"/>
      <c r="K10" s="90"/>
      <c r="L10" s="91"/>
      <c r="M10" s="128" t="s">
        <v>268</v>
      </c>
    </row>
    <row r="11" spans="1:13" ht="15" customHeight="1" x14ac:dyDescent="0.25">
      <c r="A11" s="137"/>
      <c r="B11" s="50" t="s">
        <v>115</v>
      </c>
      <c r="C11" s="84" t="s">
        <v>120</v>
      </c>
      <c r="D11" s="85"/>
      <c r="E11" s="86"/>
      <c r="F11" s="87"/>
      <c r="G11" s="88"/>
      <c r="H11" s="88"/>
      <c r="I11" s="88"/>
      <c r="J11" s="89"/>
      <c r="K11" s="90"/>
      <c r="L11" s="91"/>
      <c r="M11" s="129"/>
    </row>
    <row r="12" spans="1:13" ht="15" customHeight="1" x14ac:dyDescent="0.25">
      <c r="A12" s="137"/>
      <c r="B12" s="9">
        <v>1</v>
      </c>
      <c r="C12" s="53" t="s">
        <v>119</v>
      </c>
      <c r="D12" s="54"/>
      <c r="E12" s="60"/>
      <c r="F12" s="55"/>
      <c r="G12" s="56">
        <f t="shared" ref="G12:G16" si="6">E12*F12</f>
        <v>0</v>
      </c>
      <c r="H12" s="57"/>
      <c r="I12" s="56">
        <f t="shared" ref="I12:I16" si="7">ROUND(G12*H12,2)</f>
        <v>0</v>
      </c>
      <c r="J12" s="58">
        <f t="shared" ref="J12:J16" si="8">G12+I12</f>
        <v>0</v>
      </c>
      <c r="K12" s="56"/>
      <c r="L12" s="10"/>
      <c r="M12" s="129"/>
    </row>
    <row r="13" spans="1:13" ht="15" customHeight="1" x14ac:dyDescent="0.25">
      <c r="A13" s="137"/>
      <c r="B13" s="9">
        <v>2</v>
      </c>
      <c r="C13" s="53" t="s">
        <v>119</v>
      </c>
      <c r="D13" s="54"/>
      <c r="E13" s="60"/>
      <c r="F13" s="55"/>
      <c r="G13" s="56">
        <f t="shared" si="6"/>
        <v>0</v>
      </c>
      <c r="H13" s="57"/>
      <c r="I13" s="56">
        <f t="shared" si="7"/>
        <v>0</v>
      </c>
      <c r="J13" s="58">
        <f t="shared" si="8"/>
        <v>0</v>
      </c>
      <c r="K13" s="56"/>
      <c r="L13" s="10"/>
      <c r="M13" s="129"/>
    </row>
    <row r="14" spans="1:13" ht="15" customHeight="1" x14ac:dyDescent="0.25">
      <c r="A14" s="137"/>
      <c r="B14" s="50" t="s">
        <v>116</v>
      </c>
      <c r="C14" s="51" t="s">
        <v>121</v>
      </c>
      <c r="D14" s="54"/>
      <c r="E14" s="60"/>
      <c r="F14" s="55"/>
      <c r="G14" s="56">
        <f t="shared" si="6"/>
        <v>0</v>
      </c>
      <c r="H14" s="57"/>
      <c r="I14" s="56">
        <f t="shared" si="7"/>
        <v>0</v>
      </c>
      <c r="J14" s="58">
        <f t="shared" si="8"/>
        <v>0</v>
      </c>
      <c r="K14" s="47"/>
      <c r="L14" s="10"/>
      <c r="M14" s="129"/>
    </row>
    <row r="15" spans="1:13" ht="15" customHeight="1" x14ac:dyDescent="0.25">
      <c r="A15" s="137"/>
      <c r="B15" s="9">
        <v>1</v>
      </c>
      <c r="C15" s="53" t="s">
        <v>119</v>
      </c>
      <c r="D15" s="60"/>
      <c r="E15" s="60"/>
      <c r="F15" s="55"/>
      <c r="G15" s="56">
        <f t="shared" si="6"/>
        <v>0</v>
      </c>
      <c r="H15" s="57"/>
      <c r="I15" s="56">
        <f t="shared" si="7"/>
        <v>0</v>
      </c>
      <c r="J15" s="58">
        <f t="shared" si="8"/>
        <v>0</v>
      </c>
      <c r="K15" s="56"/>
      <c r="L15" s="61"/>
      <c r="M15" s="129"/>
    </row>
    <row r="16" spans="1:13" ht="15" customHeight="1" x14ac:dyDescent="0.25">
      <c r="A16" s="137"/>
      <c r="B16" s="9">
        <v>2</v>
      </c>
      <c r="C16" s="53" t="s">
        <v>119</v>
      </c>
      <c r="D16" s="54"/>
      <c r="E16" s="60"/>
      <c r="F16" s="55"/>
      <c r="G16" s="56">
        <f t="shared" si="6"/>
        <v>0</v>
      </c>
      <c r="H16" s="57"/>
      <c r="I16" s="56">
        <f t="shared" si="7"/>
        <v>0</v>
      </c>
      <c r="J16" s="58">
        <f t="shared" si="8"/>
        <v>0</v>
      </c>
      <c r="K16" s="56"/>
      <c r="L16" s="53"/>
      <c r="M16" s="130"/>
    </row>
    <row r="17" spans="1:13" s="64" customFormat="1" ht="15" customHeight="1" x14ac:dyDescent="0.25">
      <c r="A17" s="138"/>
      <c r="B17" s="132" t="s">
        <v>90</v>
      </c>
      <c r="C17" s="139"/>
      <c r="D17" s="139"/>
      <c r="E17" s="139"/>
      <c r="F17" s="139"/>
      <c r="G17" s="62">
        <f>SUM(G4:G16)</f>
        <v>0</v>
      </c>
      <c r="H17" s="63"/>
      <c r="I17" s="62">
        <f>SUM(I4:I16)</f>
        <v>0</v>
      </c>
      <c r="J17" s="62">
        <f>SUM(J4:J16)</f>
        <v>0</v>
      </c>
      <c r="K17" s="63"/>
      <c r="L17" s="63"/>
      <c r="M17" s="63"/>
    </row>
    <row r="18" spans="1:13" ht="15" customHeight="1" x14ac:dyDescent="0.25">
      <c r="A18" s="133" t="s">
        <v>134</v>
      </c>
      <c r="B18" s="50" t="s">
        <v>55</v>
      </c>
      <c r="C18" s="84" t="s">
        <v>95</v>
      </c>
      <c r="D18" s="85"/>
      <c r="E18" s="86"/>
      <c r="F18" s="87"/>
      <c r="G18" s="88"/>
      <c r="H18" s="88"/>
      <c r="I18" s="88"/>
      <c r="J18" s="89"/>
      <c r="K18" s="90"/>
      <c r="L18" s="91"/>
      <c r="M18" s="91"/>
    </row>
    <row r="19" spans="1:13" ht="15" customHeight="1" x14ac:dyDescent="0.25">
      <c r="A19" s="134"/>
      <c r="B19" s="9">
        <v>1</v>
      </c>
      <c r="C19" s="53" t="s">
        <v>76</v>
      </c>
      <c r="D19" s="9" t="s">
        <v>80</v>
      </c>
      <c r="E19" s="101"/>
      <c r="F19" s="55"/>
      <c r="G19" s="56">
        <f>ROUND(E19*F19,2)</f>
        <v>0</v>
      </c>
      <c r="H19" s="57"/>
      <c r="I19" s="56">
        <f t="shared" ref="I19:I25" si="9">ROUND(G19*H19,2)</f>
        <v>0</v>
      </c>
      <c r="J19" s="58">
        <f t="shared" ref="J19:J25" si="10">G19+H19</f>
        <v>0</v>
      </c>
      <c r="K19" s="59"/>
      <c r="L19" s="47"/>
      <c r="M19" s="128" t="s">
        <v>269</v>
      </c>
    </row>
    <row r="20" spans="1:13" ht="15" customHeight="1" x14ac:dyDescent="0.25">
      <c r="A20" s="134"/>
      <c r="B20" s="9">
        <v>2</v>
      </c>
      <c r="C20" s="53" t="s">
        <v>79</v>
      </c>
      <c r="D20" s="54" t="s">
        <v>114</v>
      </c>
      <c r="E20" s="101"/>
      <c r="F20" s="55"/>
      <c r="G20" s="56">
        <f t="shared" ref="G20:G25" si="11">ROUND(E20*F20,2)</f>
        <v>0</v>
      </c>
      <c r="H20" s="57"/>
      <c r="I20" s="56">
        <f t="shared" si="9"/>
        <v>0</v>
      </c>
      <c r="J20" s="58">
        <f t="shared" si="10"/>
        <v>0</v>
      </c>
      <c r="K20" s="59"/>
      <c r="L20" s="47"/>
      <c r="M20" s="129"/>
    </row>
    <row r="21" spans="1:13" ht="15" customHeight="1" x14ac:dyDescent="0.25">
      <c r="A21" s="134"/>
      <c r="B21" s="9">
        <v>3</v>
      </c>
      <c r="C21" s="53" t="s">
        <v>111</v>
      </c>
      <c r="D21" s="54" t="s">
        <v>74</v>
      </c>
      <c r="E21" s="101"/>
      <c r="F21" s="55"/>
      <c r="G21" s="56">
        <f t="shared" si="11"/>
        <v>0</v>
      </c>
      <c r="H21" s="57"/>
      <c r="I21" s="56">
        <f t="shared" si="9"/>
        <v>0</v>
      </c>
      <c r="J21" s="58">
        <f t="shared" si="10"/>
        <v>0</v>
      </c>
      <c r="K21" s="59"/>
      <c r="L21" s="47"/>
      <c r="M21" s="129"/>
    </row>
    <row r="22" spans="1:13" ht="24" x14ac:dyDescent="0.25">
      <c r="A22" s="134"/>
      <c r="B22" s="9">
        <v>4</v>
      </c>
      <c r="C22" s="53" t="s">
        <v>113</v>
      </c>
      <c r="D22" s="9" t="s">
        <v>82</v>
      </c>
      <c r="E22" s="101"/>
      <c r="F22" s="55"/>
      <c r="G22" s="56">
        <f t="shared" si="11"/>
        <v>0</v>
      </c>
      <c r="H22" s="57"/>
      <c r="I22" s="56">
        <f t="shared" si="9"/>
        <v>0</v>
      </c>
      <c r="J22" s="58">
        <f t="shared" si="10"/>
        <v>0</v>
      </c>
      <c r="K22" s="59"/>
      <c r="L22" s="47"/>
      <c r="M22" s="129"/>
    </row>
    <row r="23" spans="1:13" ht="15" customHeight="1" x14ac:dyDescent="0.25">
      <c r="A23" s="134"/>
      <c r="B23" s="9">
        <v>6</v>
      </c>
      <c r="C23" s="53" t="s">
        <v>48</v>
      </c>
      <c r="D23" s="54" t="s">
        <v>114</v>
      </c>
      <c r="E23" s="101"/>
      <c r="F23" s="55"/>
      <c r="G23" s="56">
        <f>ROUND(E23*F23,2)</f>
        <v>0</v>
      </c>
      <c r="H23" s="57"/>
      <c r="I23" s="56">
        <f t="shared" ref="I23" si="12">ROUND(G23*H23,2)</f>
        <v>0</v>
      </c>
      <c r="J23" s="58">
        <f t="shared" ref="J23" si="13">G23+H23</f>
        <v>0</v>
      </c>
      <c r="K23" s="59"/>
      <c r="L23" s="47"/>
      <c r="M23" s="129"/>
    </row>
    <row r="24" spans="1:13" ht="15" customHeight="1" x14ac:dyDescent="0.25">
      <c r="A24" s="134"/>
      <c r="B24" s="9">
        <v>7</v>
      </c>
      <c r="C24" s="53" t="s">
        <v>73</v>
      </c>
      <c r="D24" s="54" t="s">
        <v>114</v>
      </c>
      <c r="E24" s="101"/>
      <c r="F24" s="55"/>
      <c r="G24" s="56">
        <f t="shared" si="11"/>
        <v>0</v>
      </c>
      <c r="H24" s="57"/>
      <c r="I24" s="56">
        <f t="shared" si="9"/>
        <v>0</v>
      </c>
      <c r="J24" s="58">
        <f t="shared" si="10"/>
        <v>0</v>
      </c>
      <c r="K24" s="59"/>
      <c r="L24" s="47"/>
      <c r="M24" s="129"/>
    </row>
    <row r="25" spans="1:13" ht="15" customHeight="1" x14ac:dyDescent="0.25">
      <c r="A25" s="134"/>
      <c r="B25" s="9">
        <v>8</v>
      </c>
      <c r="C25" s="53" t="s">
        <v>77</v>
      </c>
      <c r="D25" s="9" t="s">
        <v>74</v>
      </c>
      <c r="E25" s="101"/>
      <c r="F25" s="55"/>
      <c r="G25" s="56">
        <f t="shared" si="11"/>
        <v>0</v>
      </c>
      <c r="H25" s="57"/>
      <c r="I25" s="56">
        <f t="shared" si="9"/>
        <v>0</v>
      </c>
      <c r="J25" s="58">
        <f t="shared" si="10"/>
        <v>0</v>
      </c>
      <c r="K25" s="59"/>
      <c r="L25" s="47"/>
      <c r="M25" s="130"/>
    </row>
    <row r="26" spans="1:13" ht="15" customHeight="1" x14ac:dyDescent="0.25">
      <c r="A26" s="134"/>
      <c r="B26" s="50" t="s">
        <v>57</v>
      </c>
      <c r="C26" s="52" t="s">
        <v>97</v>
      </c>
      <c r="D26" s="54"/>
      <c r="E26" s="60"/>
      <c r="F26" s="55"/>
      <c r="G26" s="56"/>
      <c r="H26" s="57"/>
      <c r="I26" s="56"/>
      <c r="J26" s="58"/>
      <c r="K26" s="65"/>
      <c r="L26" s="10"/>
      <c r="M26" s="10"/>
    </row>
    <row r="27" spans="1:13" ht="15" customHeight="1" x14ac:dyDescent="0.25">
      <c r="A27" s="134"/>
      <c r="B27" s="9">
        <v>1</v>
      </c>
      <c r="C27" s="53" t="s">
        <v>119</v>
      </c>
      <c r="D27" s="9"/>
      <c r="E27" s="101"/>
      <c r="F27" s="55"/>
      <c r="G27" s="56">
        <f t="shared" ref="G27" si="14">ROUND(E27*F27,2)</f>
        <v>0</v>
      </c>
      <c r="H27" s="57"/>
      <c r="I27" s="56">
        <f t="shared" ref="I27" si="15">ROUND(G27*H27,2)</f>
        <v>0</v>
      </c>
      <c r="J27" s="58">
        <f t="shared" ref="J27" si="16">G27+H27</f>
        <v>0</v>
      </c>
      <c r="K27" s="56"/>
      <c r="L27" s="47"/>
      <c r="M27" s="47"/>
    </row>
    <row r="28" spans="1:13" ht="15" customHeight="1" x14ac:dyDescent="0.25">
      <c r="A28" s="134"/>
      <c r="B28" s="9">
        <v>2</v>
      </c>
      <c r="C28" s="53" t="s">
        <v>119</v>
      </c>
      <c r="D28" s="9"/>
      <c r="E28" s="101"/>
      <c r="F28" s="55"/>
      <c r="G28" s="56">
        <f t="shared" ref="G28" si="17">ROUND(E28*F28,2)</f>
        <v>0</v>
      </c>
      <c r="H28" s="57"/>
      <c r="I28" s="56">
        <f t="shared" ref="I28" si="18">ROUND(G28*H28,2)</f>
        <v>0</v>
      </c>
      <c r="J28" s="58">
        <f t="shared" ref="J28" si="19">G28+H28</f>
        <v>0</v>
      </c>
      <c r="K28" s="56"/>
      <c r="L28" s="47"/>
      <c r="M28" s="47"/>
    </row>
    <row r="29" spans="1:13" s="64" customFormat="1" ht="15" customHeight="1" x14ac:dyDescent="0.25">
      <c r="A29" s="135"/>
      <c r="B29" s="131" t="s">
        <v>90</v>
      </c>
      <c r="C29" s="131"/>
      <c r="D29" s="131"/>
      <c r="E29" s="131"/>
      <c r="F29" s="132"/>
      <c r="G29" s="62">
        <f>SUM(G18:G28)</f>
        <v>0</v>
      </c>
      <c r="H29" s="63"/>
      <c r="I29" s="62">
        <f>SUM(I18:I28)</f>
        <v>0</v>
      </c>
      <c r="J29" s="62">
        <f>SUM(J18:J28)</f>
        <v>0</v>
      </c>
      <c r="K29" s="63"/>
      <c r="L29" s="63"/>
      <c r="M29" s="63"/>
    </row>
    <row r="30" spans="1:13" ht="15" customHeight="1" x14ac:dyDescent="0.25">
      <c r="A30" s="137" t="s">
        <v>135</v>
      </c>
      <c r="B30" s="50" t="s">
        <v>55</v>
      </c>
      <c r="C30" s="84" t="s">
        <v>136</v>
      </c>
      <c r="D30" s="85"/>
      <c r="E30" s="86"/>
      <c r="F30" s="87"/>
      <c r="G30" s="88"/>
      <c r="H30" s="88"/>
      <c r="I30" s="88"/>
      <c r="J30" s="89"/>
      <c r="K30" s="90"/>
      <c r="L30" s="91"/>
      <c r="M30" s="91"/>
    </row>
    <row r="31" spans="1:13" ht="15" customHeight="1" x14ac:dyDescent="0.25">
      <c r="A31" s="134"/>
      <c r="B31" s="9">
        <v>1</v>
      </c>
      <c r="C31" s="53" t="s">
        <v>119</v>
      </c>
      <c r="D31" s="9"/>
      <c r="E31" s="101"/>
      <c r="F31" s="55"/>
      <c r="G31" s="56">
        <f t="shared" ref="G31:G32" si="20">ROUND(E31*F31,2)</f>
        <v>0</v>
      </c>
      <c r="H31" s="57"/>
      <c r="I31" s="56">
        <f t="shared" ref="I31:I32" si="21">ROUND(G31*H31,2)</f>
        <v>0</v>
      </c>
      <c r="J31" s="58">
        <f t="shared" ref="J31:J32" si="22">G31+H31</f>
        <v>0</v>
      </c>
      <c r="K31" s="56"/>
      <c r="L31" s="10"/>
      <c r="M31" s="10"/>
    </row>
    <row r="32" spans="1:13" ht="15" customHeight="1" x14ac:dyDescent="0.25">
      <c r="A32" s="134"/>
      <c r="B32" s="9">
        <v>2</v>
      </c>
      <c r="C32" s="53" t="s">
        <v>119</v>
      </c>
      <c r="D32" s="9"/>
      <c r="E32" s="101"/>
      <c r="F32" s="55"/>
      <c r="G32" s="56">
        <f t="shared" si="20"/>
        <v>0</v>
      </c>
      <c r="H32" s="57"/>
      <c r="I32" s="56">
        <f t="shared" si="21"/>
        <v>0</v>
      </c>
      <c r="J32" s="58">
        <f t="shared" si="22"/>
        <v>0</v>
      </c>
      <c r="K32" s="56"/>
      <c r="L32" s="10"/>
      <c r="M32" s="10"/>
    </row>
    <row r="33" spans="1:13" ht="15" customHeight="1" x14ac:dyDescent="0.25">
      <c r="A33" s="134"/>
      <c r="B33" s="66"/>
      <c r="C33" s="67" t="s">
        <v>138</v>
      </c>
      <c r="D33" s="66"/>
      <c r="E33" s="102"/>
      <c r="F33" s="68"/>
      <c r="G33" s="69">
        <f>SUM(G31:G32)</f>
        <v>0</v>
      </c>
      <c r="H33" s="70"/>
      <c r="I33" s="69">
        <f>SUM(I31:I32)</f>
        <v>0</v>
      </c>
      <c r="J33" s="69">
        <f>SUM(J31:J32)</f>
        <v>0</v>
      </c>
      <c r="K33" s="71"/>
      <c r="L33" s="72"/>
      <c r="M33" s="72"/>
    </row>
    <row r="34" spans="1:13" ht="15" customHeight="1" x14ac:dyDescent="0.25">
      <c r="A34" s="134"/>
      <c r="B34" s="50" t="s">
        <v>57</v>
      </c>
      <c r="C34" s="84" t="s">
        <v>137</v>
      </c>
      <c r="D34" s="85"/>
      <c r="E34" s="86"/>
      <c r="F34" s="87"/>
      <c r="G34" s="88"/>
      <c r="H34" s="88"/>
      <c r="I34" s="88"/>
      <c r="J34" s="89"/>
      <c r="K34" s="90"/>
      <c r="L34" s="91"/>
      <c r="M34" s="91"/>
    </row>
    <row r="35" spans="1:13" ht="15" customHeight="1" x14ac:dyDescent="0.25">
      <c r="A35" s="134"/>
      <c r="B35" s="9">
        <v>1</v>
      </c>
      <c r="C35" s="53" t="s">
        <v>119</v>
      </c>
      <c r="D35" s="60"/>
      <c r="E35" s="101"/>
      <c r="F35" s="55"/>
      <c r="G35" s="56">
        <f t="shared" ref="G35" si="23">ROUND(E35*F35,2)</f>
        <v>0</v>
      </c>
      <c r="H35" s="57"/>
      <c r="I35" s="56">
        <f t="shared" ref="I35" si="24">ROUND(G35*H35,2)</f>
        <v>0</v>
      </c>
      <c r="J35" s="58">
        <f>G35+H35</f>
        <v>0</v>
      </c>
      <c r="K35" s="56"/>
      <c r="L35" s="10"/>
      <c r="M35" s="10"/>
    </row>
    <row r="36" spans="1:13" ht="15" customHeight="1" x14ac:dyDescent="0.25">
      <c r="A36" s="134"/>
      <c r="B36" s="9">
        <v>2</v>
      </c>
      <c r="C36" s="53" t="s">
        <v>119</v>
      </c>
      <c r="D36" s="60"/>
      <c r="E36" s="101"/>
      <c r="F36" s="55"/>
      <c r="G36" s="56">
        <f t="shared" ref="G36" si="25">ROUND(E36*F36,2)</f>
        <v>0</v>
      </c>
      <c r="H36" s="57"/>
      <c r="I36" s="56">
        <f t="shared" ref="I36" si="26">ROUND(G36*H36,2)</f>
        <v>0</v>
      </c>
      <c r="J36" s="58">
        <f>G36+H36</f>
        <v>0</v>
      </c>
      <c r="K36" s="56"/>
      <c r="L36" s="10"/>
      <c r="M36" s="10"/>
    </row>
    <row r="37" spans="1:13" ht="15" customHeight="1" x14ac:dyDescent="0.25">
      <c r="A37" s="134"/>
      <c r="B37" s="66"/>
      <c r="C37" s="67" t="s">
        <v>139</v>
      </c>
      <c r="D37" s="66"/>
      <c r="E37" s="102"/>
      <c r="F37" s="68"/>
      <c r="G37" s="69">
        <f>SUM(G35:G36)</f>
        <v>0</v>
      </c>
      <c r="H37" s="70"/>
      <c r="I37" s="69">
        <f>SUM(I35:I36)</f>
        <v>0</v>
      </c>
      <c r="J37" s="69">
        <f>SUM(J35:J36)</f>
        <v>0</v>
      </c>
      <c r="K37" s="71"/>
      <c r="L37" s="72"/>
      <c r="M37" s="72"/>
    </row>
    <row r="38" spans="1:13" s="64" customFormat="1" ht="15" customHeight="1" x14ac:dyDescent="0.25">
      <c r="A38" s="135"/>
      <c r="B38" s="131" t="s">
        <v>90</v>
      </c>
      <c r="C38" s="131"/>
      <c r="D38" s="131"/>
      <c r="E38" s="131"/>
      <c r="F38" s="132"/>
      <c r="G38" s="62">
        <f>SUM(G37,G33)</f>
        <v>0</v>
      </c>
      <c r="H38" s="63"/>
      <c r="I38" s="62">
        <f t="shared" ref="I38:J38" si="27">SUM(I37,I33)</f>
        <v>0</v>
      </c>
      <c r="J38" s="62">
        <f t="shared" si="27"/>
        <v>0</v>
      </c>
      <c r="K38" s="63"/>
      <c r="L38" s="63"/>
      <c r="M38" s="63"/>
    </row>
    <row r="39" spans="1:13" ht="15" customHeight="1" x14ac:dyDescent="0.25">
      <c r="A39" s="133" t="s">
        <v>140</v>
      </c>
      <c r="B39" s="9">
        <v>1</v>
      </c>
      <c r="C39" s="53" t="s">
        <v>119</v>
      </c>
      <c r="D39" s="9"/>
      <c r="E39" s="101"/>
      <c r="F39" s="55"/>
      <c r="G39" s="56">
        <f t="shared" ref="G39" si="28">ROUND(E39*F39,2)</f>
        <v>0</v>
      </c>
      <c r="H39" s="57"/>
      <c r="I39" s="56">
        <f t="shared" ref="I39" si="29">ROUND(G39*H39,2)</f>
        <v>0</v>
      </c>
      <c r="J39" s="58">
        <f t="shared" ref="J39" si="30">G39+H39</f>
        <v>0</v>
      </c>
      <c r="K39" s="56"/>
      <c r="L39" s="10"/>
      <c r="M39" s="10"/>
    </row>
    <row r="40" spans="1:13" ht="15" customHeight="1" x14ac:dyDescent="0.25">
      <c r="A40" s="134"/>
      <c r="B40" s="9">
        <v>2</v>
      </c>
      <c r="C40" s="53" t="s">
        <v>119</v>
      </c>
      <c r="D40" s="9"/>
      <c r="E40" s="101"/>
      <c r="F40" s="55"/>
      <c r="G40" s="56">
        <f t="shared" ref="G40" si="31">ROUND(E40*F40,2)</f>
        <v>0</v>
      </c>
      <c r="H40" s="57"/>
      <c r="I40" s="56">
        <f t="shared" ref="I40" si="32">ROUND(G40*H40,2)</f>
        <v>0</v>
      </c>
      <c r="J40" s="58">
        <f t="shared" ref="J40" si="33">G40+H40</f>
        <v>0</v>
      </c>
      <c r="K40" s="56"/>
      <c r="L40" s="10"/>
      <c r="M40" s="10"/>
    </row>
    <row r="41" spans="1:13" s="64" customFormat="1" ht="15" customHeight="1" x14ac:dyDescent="0.25">
      <c r="A41" s="135"/>
      <c r="B41" s="131" t="s">
        <v>90</v>
      </c>
      <c r="C41" s="131"/>
      <c r="D41" s="131"/>
      <c r="E41" s="131"/>
      <c r="F41" s="132"/>
      <c r="G41" s="62">
        <f>SUM(G39:G40)</f>
        <v>0</v>
      </c>
      <c r="H41" s="63"/>
      <c r="I41" s="62">
        <f>SUM(I39:I40)</f>
        <v>0</v>
      </c>
      <c r="J41" s="62">
        <f>SUM(J39:J40)</f>
        <v>0</v>
      </c>
      <c r="K41" s="63"/>
      <c r="L41" s="63"/>
      <c r="M41" s="63"/>
    </row>
    <row r="42" spans="1:13" ht="15" customHeight="1" x14ac:dyDescent="0.25">
      <c r="A42" s="137" t="s">
        <v>141</v>
      </c>
      <c r="B42" s="9">
        <v>1</v>
      </c>
      <c r="C42" s="53" t="s">
        <v>119</v>
      </c>
      <c r="D42" s="9"/>
      <c r="E42" s="101"/>
      <c r="F42" s="55"/>
      <c r="G42" s="56">
        <f>E42*F42</f>
        <v>0</v>
      </c>
      <c r="H42" s="57"/>
      <c r="I42" s="56">
        <f t="shared" ref="I42" si="34">ROUND(G42*H42,2)</f>
        <v>0</v>
      </c>
      <c r="J42" s="58">
        <f t="shared" ref="J42" si="35">G42+H42</f>
        <v>0</v>
      </c>
      <c r="K42" s="56"/>
      <c r="L42" s="15"/>
      <c r="M42" s="15"/>
    </row>
    <row r="43" spans="1:13" ht="15" customHeight="1" x14ac:dyDescent="0.25">
      <c r="A43" s="137"/>
      <c r="B43" s="73">
        <v>2</v>
      </c>
      <c r="C43" s="53" t="s">
        <v>119</v>
      </c>
      <c r="D43" s="9"/>
      <c r="E43" s="101"/>
      <c r="F43" s="55"/>
      <c r="G43" s="56">
        <f t="shared" ref="G43" si="36">E43*F43</f>
        <v>0</v>
      </c>
      <c r="H43" s="57"/>
      <c r="I43" s="56">
        <f t="shared" ref="I43" si="37">ROUND(G43*H43,2)</f>
        <v>0</v>
      </c>
      <c r="J43" s="58">
        <f t="shared" ref="J43" si="38">G43+H43</f>
        <v>0</v>
      </c>
      <c r="K43" s="56"/>
      <c r="L43" s="47"/>
      <c r="M43" s="47"/>
    </row>
    <row r="44" spans="1:13" s="64" customFormat="1" ht="15" customHeight="1" x14ac:dyDescent="0.25">
      <c r="A44" s="138"/>
      <c r="B44" s="132" t="s">
        <v>90</v>
      </c>
      <c r="C44" s="139"/>
      <c r="D44" s="139"/>
      <c r="E44" s="139"/>
      <c r="F44" s="139"/>
      <c r="G44" s="62">
        <f>SUM(G42:G43)</f>
        <v>0</v>
      </c>
      <c r="H44" s="63"/>
      <c r="I44" s="62">
        <f>SUM(I42:I43)</f>
        <v>0</v>
      </c>
      <c r="J44" s="62">
        <f>SUM(J42:J43)</f>
        <v>0</v>
      </c>
      <c r="K44" s="63"/>
      <c r="L44" s="63"/>
      <c r="M44" s="63"/>
    </row>
    <row r="45" spans="1:13" ht="15" customHeight="1" x14ac:dyDescent="0.25">
      <c r="A45" s="137" t="s">
        <v>142</v>
      </c>
      <c r="B45" s="9">
        <v>1</v>
      </c>
      <c r="C45" s="53" t="s">
        <v>119</v>
      </c>
      <c r="D45" s="9"/>
      <c r="E45" s="101"/>
      <c r="F45" s="55"/>
      <c r="G45" s="56">
        <f>E45*F45</f>
        <v>0</v>
      </c>
      <c r="H45" s="57"/>
      <c r="I45" s="56">
        <f t="shared" ref="I45:I46" si="39">ROUND(G45*H45,2)</f>
        <v>0</v>
      </c>
      <c r="J45" s="58">
        <f t="shared" ref="J45:J46" si="40">G45+H45</f>
        <v>0</v>
      </c>
      <c r="K45" s="56"/>
      <c r="L45" s="15"/>
      <c r="M45" s="15"/>
    </row>
    <row r="46" spans="1:13" ht="15" customHeight="1" x14ac:dyDescent="0.25">
      <c r="A46" s="137"/>
      <c r="B46" s="73">
        <v>2</v>
      </c>
      <c r="C46" s="53" t="s">
        <v>119</v>
      </c>
      <c r="D46" s="9"/>
      <c r="E46" s="101"/>
      <c r="F46" s="55"/>
      <c r="G46" s="56">
        <f t="shared" ref="G46" si="41">E46*F46</f>
        <v>0</v>
      </c>
      <c r="H46" s="57"/>
      <c r="I46" s="56">
        <f t="shared" si="39"/>
        <v>0</v>
      </c>
      <c r="J46" s="58">
        <f t="shared" si="40"/>
        <v>0</v>
      </c>
      <c r="K46" s="56"/>
      <c r="L46" s="47"/>
      <c r="M46" s="47"/>
    </row>
    <row r="47" spans="1:13" s="64" customFormat="1" ht="15" customHeight="1" x14ac:dyDescent="0.25">
      <c r="A47" s="138"/>
      <c r="B47" s="132" t="s">
        <v>90</v>
      </c>
      <c r="C47" s="139"/>
      <c r="D47" s="139"/>
      <c r="E47" s="139"/>
      <c r="F47" s="139"/>
      <c r="G47" s="62">
        <f>SUM(G45:G46)</f>
        <v>0</v>
      </c>
      <c r="H47" s="63"/>
      <c r="I47" s="62">
        <f>SUM(I45:I46)</f>
        <v>0</v>
      </c>
      <c r="J47" s="62">
        <f>SUM(J45:J46)</f>
        <v>0</v>
      </c>
      <c r="K47" s="63"/>
      <c r="L47" s="63"/>
      <c r="M47" s="63"/>
    </row>
    <row r="48" spans="1:13" ht="15" customHeight="1" x14ac:dyDescent="0.25">
      <c r="A48" s="137" t="s">
        <v>143</v>
      </c>
      <c r="B48" s="50" t="s">
        <v>55</v>
      </c>
      <c r="C48" s="84" t="s">
        <v>144</v>
      </c>
      <c r="D48" s="85"/>
      <c r="E48" s="86"/>
      <c r="F48" s="87"/>
      <c r="G48" s="88"/>
      <c r="H48" s="88"/>
      <c r="I48" s="88"/>
      <c r="J48" s="89"/>
      <c r="K48" s="90"/>
      <c r="L48" s="91"/>
      <c r="M48" s="91"/>
    </row>
    <row r="49" spans="1:13" ht="15" customHeight="1" x14ac:dyDescent="0.25">
      <c r="A49" s="137"/>
      <c r="B49" s="9">
        <v>1</v>
      </c>
      <c r="C49" s="53" t="s">
        <v>119</v>
      </c>
      <c r="D49" s="9"/>
      <c r="E49" s="101"/>
      <c r="F49" s="55"/>
      <c r="G49" s="56">
        <f t="shared" ref="G49:G50" si="42">E49*F49</f>
        <v>0</v>
      </c>
      <c r="H49" s="57"/>
      <c r="I49" s="56">
        <f t="shared" ref="I49:I50" si="43">ROUND(G49*H49,2)</f>
        <v>0</v>
      </c>
      <c r="J49" s="58">
        <f t="shared" ref="J49:J50" si="44">G49+H49</f>
        <v>0</v>
      </c>
      <c r="K49" s="74"/>
      <c r="L49" s="53"/>
      <c r="M49" s="53"/>
    </row>
    <row r="50" spans="1:13" ht="15" customHeight="1" x14ac:dyDescent="0.25">
      <c r="A50" s="137"/>
      <c r="B50" s="9">
        <v>2</v>
      </c>
      <c r="C50" s="53" t="s">
        <v>119</v>
      </c>
      <c r="D50" s="9"/>
      <c r="E50" s="101"/>
      <c r="F50" s="55"/>
      <c r="G50" s="56">
        <f t="shared" si="42"/>
        <v>0</v>
      </c>
      <c r="H50" s="57"/>
      <c r="I50" s="56">
        <f t="shared" si="43"/>
        <v>0</v>
      </c>
      <c r="J50" s="58">
        <f t="shared" si="44"/>
        <v>0</v>
      </c>
      <c r="K50" s="74"/>
      <c r="L50" s="53"/>
      <c r="M50" s="53"/>
    </row>
    <row r="51" spans="1:13" ht="15" customHeight="1" x14ac:dyDescent="0.25">
      <c r="A51" s="137"/>
      <c r="B51" s="66"/>
      <c r="C51" s="67" t="s">
        <v>138</v>
      </c>
      <c r="D51" s="66"/>
      <c r="E51" s="66"/>
      <c r="F51" s="68"/>
      <c r="G51" s="69">
        <f>SUM(G49:G50)</f>
        <v>0</v>
      </c>
      <c r="H51" s="70"/>
      <c r="I51" s="69">
        <f>SUM(I49:I50)</f>
        <v>0</v>
      </c>
      <c r="J51" s="69">
        <f>SUM(J49:J50)</f>
        <v>0</v>
      </c>
      <c r="K51" s="71"/>
      <c r="L51" s="72"/>
      <c r="M51" s="72"/>
    </row>
    <row r="52" spans="1:13" ht="15" customHeight="1" x14ac:dyDescent="0.25">
      <c r="A52" s="137"/>
      <c r="B52" s="50" t="s">
        <v>57</v>
      </c>
      <c r="C52" s="84" t="s">
        <v>145</v>
      </c>
      <c r="D52" s="85"/>
      <c r="E52" s="86"/>
      <c r="F52" s="87"/>
      <c r="G52" s="88"/>
      <c r="H52" s="88"/>
      <c r="I52" s="88"/>
      <c r="J52" s="89"/>
      <c r="K52" s="90"/>
      <c r="L52" s="91"/>
      <c r="M52" s="91"/>
    </row>
    <row r="53" spans="1:13" ht="15" customHeight="1" x14ac:dyDescent="0.25">
      <c r="A53" s="137"/>
      <c r="B53" s="9">
        <v>1</v>
      </c>
      <c r="C53" s="53" t="s">
        <v>119</v>
      </c>
      <c r="D53" s="9"/>
      <c r="E53" s="101"/>
      <c r="F53" s="55"/>
      <c r="G53" s="56">
        <f t="shared" ref="G53:G54" si="45">E53*F53</f>
        <v>0</v>
      </c>
      <c r="H53" s="57"/>
      <c r="I53" s="56">
        <f t="shared" ref="I53:I54" si="46">ROUND(G53*H53,2)</f>
        <v>0</v>
      </c>
      <c r="J53" s="58">
        <f t="shared" ref="J53:J54" si="47">G53+H53</f>
        <v>0</v>
      </c>
      <c r="K53" s="74"/>
      <c r="L53" s="47"/>
      <c r="M53" s="47"/>
    </row>
    <row r="54" spans="1:13" ht="15" customHeight="1" x14ac:dyDescent="0.25">
      <c r="A54" s="137"/>
      <c r="B54" s="9">
        <v>2</v>
      </c>
      <c r="C54" s="53" t="s">
        <v>119</v>
      </c>
      <c r="D54" s="9"/>
      <c r="E54" s="101"/>
      <c r="F54" s="55"/>
      <c r="G54" s="56">
        <f t="shared" si="45"/>
        <v>0</v>
      </c>
      <c r="H54" s="57"/>
      <c r="I54" s="56">
        <f t="shared" si="46"/>
        <v>0</v>
      </c>
      <c r="J54" s="58">
        <f t="shared" si="47"/>
        <v>0</v>
      </c>
      <c r="K54" s="74"/>
      <c r="L54" s="47"/>
      <c r="M54" s="47"/>
    </row>
    <row r="55" spans="1:13" ht="15" customHeight="1" x14ac:dyDescent="0.25">
      <c r="A55" s="137"/>
      <c r="B55" s="66"/>
      <c r="C55" s="67" t="s">
        <v>139</v>
      </c>
      <c r="D55" s="66"/>
      <c r="E55" s="66"/>
      <c r="F55" s="68"/>
      <c r="G55" s="69">
        <f>SUM(G53:G54)</f>
        <v>0</v>
      </c>
      <c r="H55" s="70"/>
      <c r="I55" s="69">
        <f>SUM(I53:I54)</f>
        <v>0</v>
      </c>
      <c r="J55" s="69">
        <f>SUM(J53:J54)</f>
        <v>0</v>
      </c>
      <c r="K55" s="71"/>
      <c r="L55" s="72"/>
      <c r="M55" s="72"/>
    </row>
    <row r="56" spans="1:13" ht="15" customHeight="1" x14ac:dyDescent="0.25">
      <c r="A56" s="137"/>
      <c r="B56" s="50" t="s">
        <v>147</v>
      </c>
      <c r="C56" s="84" t="s">
        <v>146</v>
      </c>
      <c r="D56" s="85"/>
      <c r="E56" s="86"/>
      <c r="F56" s="87"/>
      <c r="G56" s="88"/>
      <c r="H56" s="88"/>
      <c r="I56" s="88"/>
      <c r="J56" s="89"/>
      <c r="K56" s="90"/>
      <c r="L56" s="91"/>
      <c r="M56" s="91"/>
    </row>
    <row r="57" spans="1:13" ht="15" customHeight="1" x14ac:dyDescent="0.25">
      <c r="A57" s="137"/>
      <c r="B57" s="9">
        <v>1</v>
      </c>
      <c r="C57" s="53" t="s">
        <v>119</v>
      </c>
      <c r="D57" s="9"/>
      <c r="E57" s="101"/>
      <c r="F57" s="55"/>
      <c r="G57" s="56">
        <f t="shared" ref="G57:G58" si="48">E57*F57</f>
        <v>0</v>
      </c>
      <c r="H57" s="57"/>
      <c r="I57" s="56">
        <f t="shared" ref="I57:I58" si="49">ROUND(G57*H57,2)</f>
        <v>0</v>
      </c>
      <c r="J57" s="58">
        <f t="shared" ref="J57:J58" si="50">G57+H57</f>
        <v>0</v>
      </c>
      <c r="K57" s="74"/>
      <c r="L57" s="47"/>
      <c r="M57" s="47"/>
    </row>
    <row r="58" spans="1:13" ht="15" customHeight="1" x14ac:dyDescent="0.25">
      <c r="A58" s="137"/>
      <c r="B58" s="9">
        <v>2</v>
      </c>
      <c r="C58" s="53" t="s">
        <v>119</v>
      </c>
      <c r="D58" s="9"/>
      <c r="E58" s="101"/>
      <c r="F58" s="55"/>
      <c r="G58" s="56">
        <f t="shared" si="48"/>
        <v>0</v>
      </c>
      <c r="H58" s="57"/>
      <c r="I58" s="56">
        <f t="shared" si="49"/>
        <v>0</v>
      </c>
      <c r="J58" s="58">
        <f t="shared" si="50"/>
        <v>0</v>
      </c>
      <c r="K58" s="74"/>
      <c r="L58" s="47"/>
      <c r="M58" s="47"/>
    </row>
    <row r="59" spans="1:13" ht="15" customHeight="1" x14ac:dyDescent="0.25">
      <c r="A59" s="137"/>
      <c r="B59" s="66"/>
      <c r="C59" s="67" t="s">
        <v>160</v>
      </c>
      <c r="D59" s="66"/>
      <c r="E59" s="66"/>
      <c r="F59" s="68"/>
      <c r="G59" s="69">
        <f>SUM(G57:G58)</f>
        <v>0</v>
      </c>
      <c r="H59" s="70"/>
      <c r="I59" s="69">
        <f>SUM(I57:I58)</f>
        <v>0</v>
      </c>
      <c r="J59" s="69">
        <f>SUM(J57:J58)</f>
        <v>0</v>
      </c>
      <c r="K59" s="71"/>
      <c r="L59" s="72"/>
      <c r="M59" s="72"/>
    </row>
    <row r="60" spans="1:13" ht="15" customHeight="1" x14ac:dyDescent="0.25">
      <c r="A60" s="137"/>
      <c r="B60" s="50" t="s">
        <v>149</v>
      </c>
      <c r="C60" s="84" t="s">
        <v>148</v>
      </c>
      <c r="D60" s="85"/>
      <c r="E60" s="86"/>
      <c r="F60" s="87"/>
      <c r="G60" s="88"/>
      <c r="H60" s="88"/>
      <c r="I60" s="88"/>
      <c r="J60" s="89"/>
      <c r="K60" s="90"/>
      <c r="L60" s="91"/>
      <c r="M60" s="91"/>
    </row>
    <row r="61" spans="1:13" ht="15" customHeight="1" x14ac:dyDescent="0.25">
      <c r="A61" s="137"/>
      <c r="B61" s="9">
        <v>1</v>
      </c>
      <c r="C61" s="53" t="s">
        <v>119</v>
      </c>
      <c r="D61" s="9"/>
      <c r="E61" s="101"/>
      <c r="F61" s="55"/>
      <c r="G61" s="56">
        <f t="shared" ref="G61:G62" si="51">E61*F61</f>
        <v>0</v>
      </c>
      <c r="H61" s="57"/>
      <c r="I61" s="56">
        <f t="shared" ref="I61:I62" si="52">ROUND(G61*H61,2)</f>
        <v>0</v>
      </c>
      <c r="J61" s="58">
        <f t="shared" ref="J61:J62" si="53">G61+H61</f>
        <v>0</v>
      </c>
      <c r="K61" s="74"/>
      <c r="L61" s="47"/>
      <c r="M61" s="47"/>
    </row>
    <row r="62" spans="1:13" ht="15" customHeight="1" x14ac:dyDescent="0.25">
      <c r="A62" s="137"/>
      <c r="B62" s="9">
        <v>2</v>
      </c>
      <c r="C62" s="53" t="s">
        <v>119</v>
      </c>
      <c r="D62" s="9"/>
      <c r="E62" s="101"/>
      <c r="F62" s="55"/>
      <c r="G62" s="56">
        <f t="shared" si="51"/>
        <v>0</v>
      </c>
      <c r="H62" s="57"/>
      <c r="I62" s="56">
        <f t="shared" si="52"/>
        <v>0</v>
      </c>
      <c r="J62" s="58">
        <f t="shared" si="53"/>
        <v>0</v>
      </c>
      <c r="K62" s="74"/>
      <c r="L62" s="47"/>
      <c r="M62" s="47"/>
    </row>
    <row r="63" spans="1:13" ht="15" customHeight="1" x14ac:dyDescent="0.25">
      <c r="A63" s="137"/>
      <c r="B63" s="66"/>
      <c r="C63" s="67" t="s">
        <v>161</v>
      </c>
      <c r="D63" s="66"/>
      <c r="E63" s="66"/>
      <c r="F63" s="68"/>
      <c r="G63" s="69">
        <f>SUM(G61:G62)</f>
        <v>0</v>
      </c>
      <c r="H63" s="70"/>
      <c r="I63" s="69">
        <f>SUM(I61:I62)</f>
        <v>0</v>
      </c>
      <c r="J63" s="69">
        <f>SUM(J61:J62)</f>
        <v>0</v>
      </c>
      <c r="K63" s="71"/>
      <c r="L63" s="72"/>
      <c r="M63" s="72"/>
    </row>
    <row r="64" spans="1:13" ht="15" customHeight="1" x14ac:dyDescent="0.25">
      <c r="A64" s="137"/>
      <c r="B64" s="50" t="s">
        <v>150</v>
      </c>
      <c r="C64" s="92" t="s">
        <v>151</v>
      </c>
      <c r="D64" s="85"/>
      <c r="E64" s="86"/>
      <c r="F64" s="87"/>
      <c r="G64" s="88"/>
      <c r="H64" s="88"/>
      <c r="I64" s="88"/>
      <c r="J64" s="89"/>
      <c r="K64" s="90"/>
      <c r="L64" s="91"/>
      <c r="M64" s="91"/>
    </row>
    <row r="65" spans="1:13" ht="15" customHeight="1" x14ac:dyDescent="0.25">
      <c r="A65" s="137"/>
      <c r="B65" s="9">
        <v>1</v>
      </c>
      <c r="C65" s="53" t="s">
        <v>119</v>
      </c>
      <c r="D65" s="9"/>
      <c r="E65" s="101"/>
      <c r="F65" s="55"/>
      <c r="G65" s="56">
        <f t="shared" ref="G65:G66" si="54">E65*F65</f>
        <v>0</v>
      </c>
      <c r="H65" s="57"/>
      <c r="I65" s="56">
        <f t="shared" ref="I65:I66" si="55">ROUND(G65*H65,2)</f>
        <v>0</v>
      </c>
      <c r="J65" s="58">
        <f t="shared" ref="J65:J66" si="56">G65+H65</f>
        <v>0</v>
      </c>
      <c r="K65" s="74"/>
      <c r="L65" s="47"/>
      <c r="M65" s="47"/>
    </row>
    <row r="66" spans="1:13" ht="15" customHeight="1" x14ac:dyDescent="0.25">
      <c r="A66" s="137"/>
      <c r="B66" s="9">
        <v>2</v>
      </c>
      <c r="C66" s="53" t="s">
        <v>119</v>
      </c>
      <c r="D66" s="9"/>
      <c r="E66" s="101"/>
      <c r="F66" s="55"/>
      <c r="G66" s="56">
        <f t="shared" si="54"/>
        <v>0</v>
      </c>
      <c r="H66" s="57"/>
      <c r="I66" s="56">
        <f t="shared" si="55"/>
        <v>0</v>
      </c>
      <c r="J66" s="58">
        <f t="shared" si="56"/>
        <v>0</v>
      </c>
      <c r="K66" s="74"/>
      <c r="L66" s="47"/>
      <c r="M66" s="47"/>
    </row>
    <row r="67" spans="1:13" ht="15" customHeight="1" x14ac:dyDescent="0.25">
      <c r="A67" s="137"/>
      <c r="B67" s="66"/>
      <c r="C67" s="67" t="s">
        <v>162</v>
      </c>
      <c r="D67" s="66"/>
      <c r="E67" s="66"/>
      <c r="F67" s="68"/>
      <c r="G67" s="69">
        <f>SUM(G65:G66)</f>
        <v>0</v>
      </c>
      <c r="H67" s="70"/>
      <c r="I67" s="69">
        <f>SUM(I65:I66)</f>
        <v>0</v>
      </c>
      <c r="J67" s="69">
        <f>SUM(J65:J66)</f>
        <v>0</v>
      </c>
      <c r="K67" s="71"/>
      <c r="L67" s="72"/>
      <c r="M67" s="72"/>
    </row>
    <row r="68" spans="1:13" ht="15" customHeight="1" x14ac:dyDescent="0.25">
      <c r="A68" s="137"/>
      <c r="B68" s="50" t="s">
        <v>153</v>
      </c>
      <c r="C68" s="92" t="s">
        <v>152</v>
      </c>
      <c r="D68" s="93"/>
      <c r="E68" s="94"/>
      <c r="F68" s="95"/>
      <c r="G68" s="89"/>
      <c r="H68" s="89"/>
      <c r="I68" s="89"/>
      <c r="J68" s="89"/>
      <c r="K68" s="90"/>
      <c r="L68" s="96"/>
      <c r="M68" s="96"/>
    </row>
    <row r="69" spans="1:13" ht="15" customHeight="1" x14ac:dyDescent="0.25">
      <c r="A69" s="137"/>
      <c r="B69" s="9">
        <v>1</v>
      </c>
      <c r="C69" s="53" t="s">
        <v>119</v>
      </c>
      <c r="D69" s="9"/>
      <c r="E69" s="101"/>
      <c r="F69" s="55"/>
      <c r="G69" s="56">
        <f t="shared" ref="G69:G70" si="57">E69*F69</f>
        <v>0</v>
      </c>
      <c r="H69" s="57"/>
      <c r="I69" s="56">
        <f t="shared" ref="I69:I70" si="58">ROUND(G69*H69,2)</f>
        <v>0</v>
      </c>
      <c r="J69" s="58">
        <f t="shared" ref="J69:J70" si="59">G69+H69</f>
        <v>0</v>
      </c>
      <c r="K69" s="74"/>
      <c r="L69" s="47"/>
      <c r="M69" s="47"/>
    </row>
    <row r="70" spans="1:13" ht="15" customHeight="1" x14ac:dyDescent="0.25">
      <c r="A70" s="137"/>
      <c r="B70" s="9">
        <v>2</v>
      </c>
      <c r="C70" s="53" t="s">
        <v>119</v>
      </c>
      <c r="D70" s="9"/>
      <c r="E70" s="101"/>
      <c r="F70" s="55"/>
      <c r="G70" s="56">
        <f t="shared" si="57"/>
        <v>0</v>
      </c>
      <c r="H70" s="57"/>
      <c r="I70" s="56">
        <f t="shared" si="58"/>
        <v>0</v>
      </c>
      <c r="J70" s="58">
        <f t="shared" si="59"/>
        <v>0</v>
      </c>
      <c r="K70" s="74"/>
      <c r="L70" s="47"/>
      <c r="M70" s="47"/>
    </row>
    <row r="71" spans="1:13" ht="15" customHeight="1" x14ac:dyDescent="0.25">
      <c r="A71" s="137"/>
      <c r="B71" s="66"/>
      <c r="C71" s="67" t="s">
        <v>163</v>
      </c>
      <c r="D71" s="66"/>
      <c r="E71" s="66"/>
      <c r="F71" s="68"/>
      <c r="G71" s="69">
        <f>SUM(G69:G70)</f>
        <v>0</v>
      </c>
      <c r="H71" s="70"/>
      <c r="I71" s="69">
        <f>SUM(I69:I70)</f>
        <v>0</v>
      </c>
      <c r="J71" s="69">
        <f>SUM(J69:J70)</f>
        <v>0</v>
      </c>
      <c r="K71" s="71"/>
      <c r="L71" s="72"/>
      <c r="M71" s="72"/>
    </row>
    <row r="72" spans="1:13" ht="15" customHeight="1" x14ac:dyDescent="0.25">
      <c r="A72" s="137"/>
      <c r="B72" s="50" t="s">
        <v>155</v>
      </c>
      <c r="C72" s="92" t="s">
        <v>154</v>
      </c>
      <c r="D72" s="85"/>
      <c r="E72" s="86"/>
      <c r="F72" s="87"/>
      <c r="G72" s="88"/>
      <c r="H72" s="88"/>
      <c r="I72" s="88"/>
      <c r="J72" s="89"/>
      <c r="K72" s="90"/>
      <c r="L72" s="91"/>
      <c r="M72" s="91"/>
    </row>
    <row r="73" spans="1:13" ht="15" customHeight="1" x14ac:dyDescent="0.25">
      <c r="A73" s="137"/>
      <c r="B73" s="9">
        <v>1</v>
      </c>
      <c r="C73" s="53" t="s">
        <v>119</v>
      </c>
      <c r="D73" s="9"/>
      <c r="E73" s="101"/>
      <c r="F73" s="55"/>
      <c r="G73" s="56">
        <f t="shared" ref="G73:G74" si="60">E73*F73</f>
        <v>0</v>
      </c>
      <c r="H73" s="57"/>
      <c r="I73" s="56">
        <f t="shared" ref="I73:I74" si="61">ROUND(G73*H73,2)</f>
        <v>0</v>
      </c>
      <c r="J73" s="58">
        <f t="shared" ref="J73:J74" si="62">G73+H73</f>
        <v>0</v>
      </c>
      <c r="K73" s="74"/>
      <c r="L73" s="47"/>
      <c r="M73" s="47"/>
    </row>
    <row r="74" spans="1:13" ht="15" customHeight="1" x14ac:dyDescent="0.25">
      <c r="A74" s="137"/>
      <c r="B74" s="9">
        <v>2</v>
      </c>
      <c r="C74" s="53" t="s">
        <v>119</v>
      </c>
      <c r="D74" s="9"/>
      <c r="E74" s="101"/>
      <c r="F74" s="55"/>
      <c r="G74" s="56">
        <f t="shared" si="60"/>
        <v>0</v>
      </c>
      <c r="H74" s="57"/>
      <c r="I74" s="56">
        <f t="shared" si="61"/>
        <v>0</v>
      </c>
      <c r="J74" s="58">
        <f t="shared" si="62"/>
        <v>0</v>
      </c>
      <c r="K74" s="74"/>
      <c r="L74" s="47"/>
      <c r="M74" s="47"/>
    </row>
    <row r="75" spans="1:13" ht="15" customHeight="1" x14ac:dyDescent="0.25">
      <c r="A75" s="137"/>
      <c r="B75" s="66"/>
      <c r="C75" s="67" t="s">
        <v>164</v>
      </c>
      <c r="D75" s="66"/>
      <c r="E75" s="66"/>
      <c r="F75" s="68"/>
      <c r="G75" s="69">
        <f>SUM(G73:G74)</f>
        <v>0</v>
      </c>
      <c r="H75" s="70"/>
      <c r="I75" s="69">
        <f>SUM(I73:I74)</f>
        <v>0</v>
      </c>
      <c r="J75" s="69">
        <f>SUM(J73:J74)</f>
        <v>0</v>
      </c>
      <c r="K75" s="71"/>
      <c r="L75" s="72"/>
      <c r="M75" s="72"/>
    </row>
    <row r="76" spans="1:13" ht="15" customHeight="1" x14ac:dyDescent="0.25">
      <c r="A76" s="137"/>
      <c r="B76" s="50" t="s">
        <v>157</v>
      </c>
      <c r="C76" s="92" t="s">
        <v>156</v>
      </c>
      <c r="D76" s="85"/>
      <c r="E76" s="86"/>
      <c r="F76" s="87"/>
      <c r="G76" s="88"/>
      <c r="H76" s="88"/>
      <c r="I76" s="88"/>
      <c r="J76" s="89"/>
      <c r="K76" s="90"/>
      <c r="L76" s="91"/>
      <c r="M76" s="91"/>
    </row>
    <row r="77" spans="1:13" ht="15" customHeight="1" x14ac:dyDescent="0.25">
      <c r="A77" s="137"/>
      <c r="B77" s="9">
        <v>1</v>
      </c>
      <c r="C77" s="53" t="s">
        <v>119</v>
      </c>
      <c r="D77" s="9"/>
      <c r="E77" s="101"/>
      <c r="F77" s="55"/>
      <c r="G77" s="56">
        <f t="shared" ref="G77:G78" si="63">E77*F77</f>
        <v>0</v>
      </c>
      <c r="H77" s="57"/>
      <c r="I77" s="56">
        <f t="shared" ref="I77:I78" si="64">ROUND(G77*H77,2)</f>
        <v>0</v>
      </c>
      <c r="J77" s="58">
        <f t="shared" ref="J77:J78" si="65">G77+H77</f>
        <v>0</v>
      </c>
      <c r="K77" s="74"/>
      <c r="L77" s="47"/>
      <c r="M77" s="47"/>
    </row>
    <row r="78" spans="1:13" ht="15" customHeight="1" x14ac:dyDescent="0.25">
      <c r="A78" s="137"/>
      <c r="B78" s="9">
        <v>2</v>
      </c>
      <c r="C78" s="53" t="s">
        <v>119</v>
      </c>
      <c r="D78" s="9"/>
      <c r="E78" s="101"/>
      <c r="F78" s="55"/>
      <c r="G78" s="56">
        <f t="shared" si="63"/>
        <v>0</v>
      </c>
      <c r="H78" s="57"/>
      <c r="I78" s="56">
        <f t="shared" si="64"/>
        <v>0</v>
      </c>
      <c r="J78" s="58">
        <f t="shared" si="65"/>
        <v>0</v>
      </c>
      <c r="K78" s="74"/>
      <c r="L78" s="47"/>
      <c r="M78" s="47"/>
    </row>
    <row r="79" spans="1:13" ht="15" customHeight="1" x14ac:dyDescent="0.25">
      <c r="A79" s="137"/>
      <c r="B79" s="66"/>
      <c r="C79" s="67" t="s">
        <v>165</v>
      </c>
      <c r="D79" s="66"/>
      <c r="E79" s="66"/>
      <c r="F79" s="68"/>
      <c r="G79" s="69">
        <f>SUM(G77:G78)</f>
        <v>0</v>
      </c>
      <c r="H79" s="70"/>
      <c r="I79" s="69">
        <f>SUM(I77:I78)</f>
        <v>0</v>
      </c>
      <c r="J79" s="69">
        <f>SUM(J77:J78)</f>
        <v>0</v>
      </c>
      <c r="K79" s="71"/>
      <c r="L79" s="72"/>
      <c r="M79" s="72"/>
    </row>
    <row r="80" spans="1:13" ht="15" customHeight="1" x14ac:dyDescent="0.25">
      <c r="A80" s="137"/>
      <c r="B80" s="50" t="s">
        <v>159</v>
      </c>
      <c r="C80" s="92" t="s">
        <v>158</v>
      </c>
      <c r="D80" s="85"/>
      <c r="E80" s="86"/>
      <c r="F80" s="87"/>
      <c r="G80" s="88"/>
      <c r="H80" s="88"/>
      <c r="I80" s="88"/>
      <c r="J80" s="89"/>
      <c r="K80" s="90"/>
      <c r="L80" s="91"/>
      <c r="M80" s="91"/>
    </row>
    <row r="81" spans="1:13" ht="15" customHeight="1" x14ac:dyDescent="0.25">
      <c r="A81" s="137"/>
      <c r="B81" s="9">
        <v>1</v>
      </c>
      <c r="C81" s="53" t="s">
        <v>119</v>
      </c>
      <c r="D81" s="9"/>
      <c r="E81" s="101"/>
      <c r="F81" s="55"/>
      <c r="G81" s="56">
        <f t="shared" ref="G81:G82" si="66">E81*F81</f>
        <v>0</v>
      </c>
      <c r="H81" s="57"/>
      <c r="I81" s="56">
        <f t="shared" ref="I81:I82" si="67">ROUND(G81*H81,2)</f>
        <v>0</v>
      </c>
      <c r="J81" s="58">
        <f t="shared" ref="J81:J82" si="68">G81+H81</f>
        <v>0</v>
      </c>
      <c r="K81" s="74"/>
      <c r="L81" s="47"/>
      <c r="M81" s="47"/>
    </row>
    <row r="82" spans="1:13" ht="15" customHeight="1" x14ac:dyDescent="0.25">
      <c r="A82" s="137"/>
      <c r="B82" s="9">
        <v>2</v>
      </c>
      <c r="C82" s="53" t="s">
        <v>119</v>
      </c>
      <c r="D82" s="9"/>
      <c r="E82" s="101"/>
      <c r="F82" s="55"/>
      <c r="G82" s="56">
        <f t="shared" si="66"/>
        <v>0</v>
      </c>
      <c r="H82" s="57"/>
      <c r="I82" s="56">
        <f t="shared" si="67"/>
        <v>0</v>
      </c>
      <c r="J82" s="58">
        <f t="shared" si="68"/>
        <v>0</v>
      </c>
      <c r="K82" s="74"/>
      <c r="L82" s="47"/>
      <c r="M82" s="47"/>
    </row>
    <row r="83" spans="1:13" ht="15" customHeight="1" x14ac:dyDescent="0.25">
      <c r="A83" s="138"/>
      <c r="B83" s="66"/>
      <c r="C83" s="67" t="s">
        <v>166</v>
      </c>
      <c r="D83" s="66"/>
      <c r="E83" s="66"/>
      <c r="F83" s="68"/>
      <c r="G83" s="69">
        <f>SUM(G81:G82)</f>
        <v>0</v>
      </c>
      <c r="H83" s="70"/>
      <c r="I83" s="69">
        <f>SUM(I81:I82)</f>
        <v>0</v>
      </c>
      <c r="J83" s="69">
        <f>SUM(J81:J82)</f>
        <v>0</v>
      </c>
      <c r="K83" s="71"/>
      <c r="L83" s="72"/>
      <c r="M83" s="72"/>
    </row>
    <row r="84" spans="1:13" s="64" customFormat="1" ht="15" customHeight="1" x14ac:dyDescent="0.25">
      <c r="A84" s="138"/>
      <c r="B84" s="132" t="s">
        <v>90</v>
      </c>
      <c r="C84" s="139"/>
      <c r="D84" s="139"/>
      <c r="E84" s="139"/>
      <c r="F84" s="139"/>
      <c r="G84" s="62">
        <f>SUM(G51,G55,G59,G63,G67,G71,G75,G79,G83)</f>
        <v>0</v>
      </c>
      <c r="H84" s="63"/>
      <c r="I84" s="62">
        <f>SUM(I51,I55,I59,I63,I67,I71,I75,I79,I83)</f>
        <v>0</v>
      </c>
      <c r="J84" s="62">
        <f>SUM(J51,J55,J59,J63,J67,J71,J75,J79,J83)</f>
        <v>0</v>
      </c>
      <c r="K84" s="63"/>
      <c r="L84" s="63"/>
      <c r="M84" s="63"/>
    </row>
    <row r="85" spans="1:13" ht="15" customHeight="1" x14ac:dyDescent="0.25">
      <c r="A85" s="137" t="s">
        <v>256</v>
      </c>
      <c r="B85" s="50" t="s">
        <v>55</v>
      </c>
      <c r="C85" s="92" t="s">
        <v>167</v>
      </c>
      <c r="D85" s="85"/>
      <c r="E85" s="86"/>
      <c r="F85" s="87"/>
      <c r="G85" s="88"/>
      <c r="H85" s="88"/>
      <c r="I85" s="88"/>
      <c r="J85" s="89"/>
      <c r="K85" s="90"/>
      <c r="L85" s="91"/>
      <c r="M85" s="91"/>
    </row>
    <row r="86" spans="1:13" ht="15" customHeight="1" x14ac:dyDescent="0.25">
      <c r="A86" s="137"/>
      <c r="B86" s="9">
        <v>1</v>
      </c>
      <c r="C86" s="53" t="s">
        <v>119</v>
      </c>
      <c r="D86" s="9"/>
      <c r="E86" s="101"/>
      <c r="F86" s="55"/>
      <c r="G86" s="56">
        <f t="shared" ref="G86:G87" si="69">E86*F86</f>
        <v>0</v>
      </c>
      <c r="H86" s="57"/>
      <c r="I86" s="56">
        <f t="shared" ref="I86:I87" si="70">ROUND(G86*H86,2)</f>
        <v>0</v>
      </c>
      <c r="J86" s="58">
        <f t="shared" ref="J86:J87" si="71">G86+H86</f>
        <v>0</v>
      </c>
      <c r="K86" s="74"/>
      <c r="L86" s="53"/>
      <c r="M86" s="53"/>
    </row>
    <row r="87" spans="1:13" ht="15" customHeight="1" x14ac:dyDescent="0.25">
      <c r="A87" s="137"/>
      <c r="B87" s="9">
        <v>2</v>
      </c>
      <c r="C87" s="53" t="s">
        <v>119</v>
      </c>
      <c r="D87" s="9"/>
      <c r="E87" s="101"/>
      <c r="F87" s="55"/>
      <c r="G87" s="56">
        <f t="shared" si="69"/>
        <v>0</v>
      </c>
      <c r="H87" s="57"/>
      <c r="I87" s="56">
        <f t="shared" si="70"/>
        <v>0</v>
      </c>
      <c r="J87" s="58">
        <f t="shared" si="71"/>
        <v>0</v>
      </c>
      <c r="K87" s="74"/>
      <c r="L87" s="53"/>
      <c r="M87" s="53"/>
    </row>
    <row r="88" spans="1:13" ht="15" customHeight="1" x14ac:dyDescent="0.25">
      <c r="A88" s="137"/>
      <c r="B88" s="66"/>
      <c r="C88" s="67" t="s">
        <v>138</v>
      </c>
      <c r="D88" s="66"/>
      <c r="E88" s="66"/>
      <c r="F88" s="68"/>
      <c r="G88" s="69">
        <f>SUM(G86:G87)</f>
        <v>0</v>
      </c>
      <c r="H88" s="70"/>
      <c r="I88" s="69">
        <f>SUM(I86:I87)</f>
        <v>0</v>
      </c>
      <c r="J88" s="69">
        <f>SUM(J86:J87)</f>
        <v>0</v>
      </c>
      <c r="K88" s="71"/>
      <c r="L88" s="72"/>
      <c r="M88" s="72"/>
    </row>
    <row r="89" spans="1:13" ht="15" customHeight="1" x14ac:dyDescent="0.25">
      <c r="A89" s="137"/>
      <c r="B89" s="50" t="s">
        <v>57</v>
      </c>
      <c r="C89" s="92" t="s">
        <v>168</v>
      </c>
      <c r="D89" s="85"/>
      <c r="E89" s="86"/>
      <c r="F89" s="87"/>
      <c r="G89" s="88"/>
      <c r="H89" s="88"/>
      <c r="I89" s="88"/>
      <c r="J89" s="89"/>
      <c r="K89" s="90"/>
      <c r="L89" s="91"/>
      <c r="M89" s="91"/>
    </row>
    <row r="90" spans="1:13" ht="15" customHeight="1" x14ac:dyDescent="0.25">
      <c r="A90" s="137"/>
      <c r="B90" s="9">
        <v>1</v>
      </c>
      <c r="C90" s="53" t="s">
        <v>119</v>
      </c>
      <c r="D90" s="9"/>
      <c r="E90" s="101"/>
      <c r="F90" s="55"/>
      <c r="G90" s="56">
        <f t="shared" ref="G90:G91" si="72">E90*F90</f>
        <v>0</v>
      </c>
      <c r="H90" s="57"/>
      <c r="I90" s="56">
        <f t="shared" ref="I90:I91" si="73">ROUND(G90*H90,2)</f>
        <v>0</v>
      </c>
      <c r="J90" s="58">
        <f t="shared" ref="J90:J91" si="74">G90+H90</f>
        <v>0</v>
      </c>
      <c r="K90" s="74"/>
      <c r="L90" s="47"/>
      <c r="M90" s="47"/>
    </row>
    <row r="91" spans="1:13" ht="15" customHeight="1" x14ac:dyDescent="0.25">
      <c r="A91" s="137"/>
      <c r="B91" s="9">
        <v>2</v>
      </c>
      <c r="C91" s="53" t="s">
        <v>119</v>
      </c>
      <c r="D91" s="9"/>
      <c r="E91" s="101"/>
      <c r="F91" s="55"/>
      <c r="G91" s="56">
        <f t="shared" si="72"/>
        <v>0</v>
      </c>
      <c r="H91" s="57"/>
      <c r="I91" s="56">
        <f t="shared" si="73"/>
        <v>0</v>
      </c>
      <c r="J91" s="58">
        <f t="shared" si="74"/>
        <v>0</v>
      </c>
      <c r="K91" s="74"/>
      <c r="L91" s="47"/>
      <c r="M91" s="47"/>
    </row>
    <row r="92" spans="1:13" ht="15" customHeight="1" x14ac:dyDescent="0.25">
      <c r="A92" s="137"/>
      <c r="B92" s="66"/>
      <c r="C92" s="67" t="s">
        <v>139</v>
      </c>
      <c r="D92" s="66"/>
      <c r="E92" s="66"/>
      <c r="F92" s="68"/>
      <c r="G92" s="69">
        <f>SUM(G90:G91)</f>
        <v>0</v>
      </c>
      <c r="H92" s="70"/>
      <c r="I92" s="69">
        <f>SUM(I90:I91)</f>
        <v>0</v>
      </c>
      <c r="J92" s="69">
        <f>SUM(J90:J91)</f>
        <v>0</v>
      </c>
      <c r="K92" s="71"/>
      <c r="L92" s="72"/>
      <c r="M92" s="72"/>
    </row>
    <row r="93" spans="1:13" ht="15" customHeight="1" x14ac:dyDescent="0.25">
      <c r="A93" s="137"/>
      <c r="B93" s="50" t="s">
        <v>147</v>
      </c>
      <c r="C93" s="92" t="s">
        <v>169</v>
      </c>
      <c r="D93" s="85"/>
      <c r="E93" s="86"/>
      <c r="F93" s="87"/>
      <c r="G93" s="88"/>
      <c r="H93" s="88"/>
      <c r="I93" s="88"/>
      <c r="J93" s="89"/>
      <c r="K93" s="90"/>
      <c r="L93" s="91"/>
      <c r="M93" s="91"/>
    </row>
    <row r="94" spans="1:13" ht="15" customHeight="1" x14ac:dyDescent="0.25">
      <c r="A94" s="137"/>
      <c r="B94" s="9">
        <v>1</v>
      </c>
      <c r="C94" s="53" t="s">
        <v>119</v>
      </c>
      <c r="D94" s="9"/>
      <c r="E94" s="101"/>
      <c r="F94" s="55"/>
      <c r="G94" s="56">
        <f t="shared" ref="G94:G95" si="75">E94*F94</f>
        <v>0</v>
      </c>
      <c r="H94" s="57"/>
      <c r="I94" s="56">
        <f t="shared" ref="I94:I95" si="76">ROUND(G94*H94,2)</f>
        <v>0</v>
      </c>
      <c r="J94" s="58">
        <f t="shared" ref="J94:J95" si="77">G94+H94</f>
        <v>0</v>
      </c>
      <c r="K94" s="74"/>
      <c r="L94" s="47"/>
      <c r="M94" s="47"/>
    </row>
    <row r="95" spans="1:13" ht="15" customHeight="1" x14ac:dyDescent="0.25">
      <c r="A95" s="137"/>
      <c r="B95" s="9">
        <v>2</v>
      </c>
      <c r="C95" s="53" t="s">
        <v>119</v>
      </c>
      <c r="D95" s="9"/>
      <c r="E95" s="101"/>
      <c r="F95" s="55"/>
      <c r="G95" s="56">
        <f t="shared" si="75"/>
        <v>0</v>
      </c>
      <c r="H95" s="57"/>
      <c r="I95" s="56">
        <f t="shared" si="76"/>
        <v>0</v>
      </c>
      <c r="J95" s="58">
        <f t="shared" si="77"/>
        <v>0</v>
      </c>
      <c r="K95" s="74"/>
      <c r="L95" s="47"/>
      <c r="M95" s="47"/>
    </row>
    <row r="96" spans="1:13" ht="15" customHeight="1" x14ac:dyDescent="0.25">
      <c r="A96" s="137"/>
      <c r="B96" s="66"/>
      <c r="C96" s="67" t="s">
        <v>160</v>
      </c>
      <c r="D96" s="66"/>
      <c r="E96" s="66"/>
      <c r="F96" s="68"/>
      <c r="G96" s="69">
        <f>SUM(G94:G95)</f>
        <v>0</v>
      </c>
      <c r="H96" s="70"/>
      <c r="I96" s="69">
        <f>SUM(I94:I95)</f>
        <v>0</v>
      </c>
      <c r="J96" s="69">
        <f>SUM(J94:J95)</f>
        <v>0</v>
      </c>
      <c r="K96" s="71"/>
      <c r="L96" s="72"/>
      <c r="M96" s="72"/>
    </row>
    <row r="97" spans="1:13" s="64" customFormat="1" ht="15" customHeight="1" x14ac:dyDescent="0.25">
      <c r="A97" s="138"/>
      <c r="B97" s="132" t="s">
        <v>90</v>
      </c>
      <c r="C97" s="139"/>
      <c r="D97" s="139"/>
      <c r="E97" s="139"/>
      <c r="F97" s="139"/>
      <c r="G97" s="62">
        <f>SUM(G88,G92,G96,)</f>
        <v>0</v>
      </c>
      <c r="H97" s="63"/>
      <c r="I97" s="62">
        <f>SUM(I88,I92,I96,)</f>
        <v>0</v>
      </c>
      <c r="J97" s="62">
        <f>SUM(J88,J92,J96,)</f>
        <v>0</v>
      </c>
      <c r="K97" s="63"/>
      <c r="L97" s="63"/>
      <c r="M97" s="63"/>
    </row>
    <row r="98" spans="1:13" ht="15" customHeight="1" x14ac:dyDescent="0.25">
      <c r="A98" s="137" t="s">
        <v>170</v>
      </c>
      <c r="B98" s="9">
        <v>1</v>
      </c>
      <c r="C98" s="53" t="s">
        <v>119</v>
      </c>
      <c r="D98" s="9"/>
      <c r="E98" s="101"/>
      <c r="F98" s="55"/>
      <c r="G98" s="56">
        <f>E98*F98</f>
        <v>0</v>
      </c>
      <c r="H98" s="57"/>
      <c r="I98" s="56">
        <f t="shared" ref="I98:I99" si="78">ROUND(G98*H98,2)</f>
        <v>0</v>
      </c>
      <c r="J98" s="58">
        <f t="shared" ref="J98:J99" si="79">G98+H98</f>
        <v>0</v>
      </c>
      <c r="K98" s="56"/>
      <c r="L98" s="15"/>
      <c r="M98" s="15"/>
    </row>
    <row r="99" spans="1:13" ht="15" customHeight="1" x14ac:dyDescent="0.25">
      <c r="A99" s="137"/>
      <c r="B99" s="73">
        <v>2</v>
      </c>
      <c r="C99" s="53" t="s">
        <v>119</v>
      </c>
      <c r="D99" s="9"/>
      <c r="E99" s="101"/>
      <c r="F99" s="55"/>
      <c r="G99" s="56">
        <f t="shared" ref="G99" si="80">E99*F99</f>
        <v>0</v>
      </c>
      <c r="H99" s="57"/>
      <c r="I99" s="56">
        <f t="shared" si="78"/>
        <v>0</v>
      </c>
      <c r="J99" s="58">
        <f t="shared" si="79"/>
        <v>0</v>
      </c>
      <c r="K99" s="56"/>
      <c r="L99" s="47"/>
      <c r="M99" s="47"/>
    </row>
    <row r="100" spans="1:13" s="64" customFormat="1" ht="15" customHeight="1" x14ac:dyDescent="0.25">
      <c r="A100" s="138"/>
      <c r="B100" s="132" t="s">
        <v>90</v>
      </c>
      <c r="C100" s="139"/>
      <c r="D100" s="139"/>
      <c r="E100" s="139"/>
      <c r="F100" s="139"/>
      <c r="G100" s="62">
        <f>SUM(G98:G99)</f>
        <v>0</v>
      </c>
      <c r="H100" s="63"/>
      <c r="I100" s="62">
        <f>SUM(I98:I99)</f>
        <v>0</v>
      </c>
      <c r="J100" s="62">
        <f>SUM(J98:J99)</f>
        <v>0</v>
      </c>
      <c r="K100" s="63"/>
      <c r="L100" s="63"/>
      <c r="M100" s="63"/>
    </row>
    <row r="101" spans="1:13" ht="15" customHeight="1" x14ac:dyDescent="0.25">
      <c r="A101" s="137" t="s">
        <v>171</v>
      </c>
      <c r="B101" s="50" t="s">
        <v>55</v>
      </c>
      <c r="C101" s="92" t="s">
        <v>172</v>
      </c>
      <c r="D101" s="85"/>
      <c r="E101" s="86"/>
      <c r="F101" s="87"/>
      <c r="G101" s="88"/>
      <c r="H101" s="88"/>
      <c r="I101" s="88"/>
      <c r="J101" s="89"/>
      <c r="K101" s="90"/>
      <c r="L101" s="91"/>
      <c r="M101" s="91"/>
    </row>
    <row r="102" spans="1:13" ht="15" customHeight="1" x14ac:dyDescent="0.25">
      <c r="A102" s="137"/>
      <c r="B102" s="9">
        <v>1</v>
      </c>
      <c r="C102" s="53" t="s">
        <v>119</v>
      </c>
      <c r="D102" s="9"/>
      <c r="E102" s="50"/>
      <c r="F102" s="55"/>
      <c r="G102" s="56">
        <f t="shared" ref="G102:G103" si="81">E102*F102</f>
        <v>0</v>
      </c>
      <c r="H102" s="57"/>
      <c r="I102" s="56">
        <f t="shared" ref="I102:I103" si="82">ROUND(G102*H102,2)</f>
        <v>0</v>
      </c>
      <c r="J102" s="58">
        <f t="shared" ref="J102:J103" si="83">G102+H102</f>
        <v>0</v>
      </c>
      <c r="K102" s="74"/>
      <c r="L102" s="53"/>
      <c r="M102" s="53"/>
    </row>
    <row r="103" spans="1:13" ht="15" customHeight="1" x14ac:dyDescent="0.25">
      <c r="A103" s="137"/>
      <c r="B103" s="9">
        <v>2</v>
      </c>
      <c r="C103" s="53" t="s">
        <v>119</v>
      </c>
      <c r="D103" s="9"/>
      <c r="E103" s="50"/>
      <c r="F103" s="55"/>
      <c r="G103" s="56">
        <f t="shared" si="81"/>
        <v>0</v>
      </c>
      <c r="H103" s="57"/>
      <c r="I103" s="56">
        <f t="shared" si="82"/>
        <v>0</v>
      </c>
      <c r="J103" s="58">
        <f t="shared" si="83"/>
        <v>0</v>
      </c>
      <c r="K103" s="74"/>
      <c r="L103" s="53"/>
      <c r="M103" s="53"/>
    </row>
    <row r="104" spans="1:13" ht="15" customHeight="1" x14ac:dyDescent="0.25">
      <c r="A104" s="137"/>
      <c r="B104" s="66"/>
      <c r="C104" s="67" t="s">
        <v>138</v>
      </c>
      <c r="D104" s="66"/>
      <c r="E104" s="66"/>
      <c r="F104" s="68"/>
      <c r="G104" s="69">
        <f>SUM(G102:G103)</f>
        <v>0</v>
      </c>
      <c r="H104" s="70"/>
      <c r="I104" s="69">
        <f>SUM(I102:I103)</f>
        <v>0</v>
      </c>
      <c r="J104" s="69">
        <f>SUM(J102:J103)</f>
        <v>0</v>
      </c>
      <c r="K104" s="71"/>
      <c r="L104" s="72"/>
      <c r="M104" s="72"/>
    </row>
    <row r="105" spans="1:13" ht="15" customHeight="1" x14ac:dyDescent="0.25">
      <c r="A105" s="137"/>
      <c r="B105" s="50" t="s">
        <v>57</v>
      </c>
      <c r="C105" s="92" t="s">
        <v>173</v>
      </c>
      <c r="D105" s="85"/>
      <c r="E105" s="86"/>
      <c r="F105" s="87"/>
      <c r="G105" s="88"/>
      <c r="H105" s="88"/>
      <c r="I105" s="88"/>
      <c r="J105" s="89"/>
      <c r="K105" s="90"/>
      <c r="L105" s="91"/>
      <c r="M105" s="91"/>
    </row>
    <row r="106" spans="1:13" ht="15" customHeight="1" x14ac:dyDescent="0.25">
      <c r="A106" s="137"/>
      <c r="B106" s="9">
        <v>1</v>
      </c>
      <c r="C106" s="53" t="s">
        <v>119</v>
      </c>
      <c r="D106" s="9"/>
      <c r="E106" s="50"/>
      <c r="F106" s="55"/>
      <c r="G106" s="56">
        <f t="shared" ref="G106:G107" si="84">E106*F106</f>
        <v>0</v>
      </c>
      <c r="H106" s="57"/>
      <c r="I106" s="56">
        <f t="shared" ref="I106:I107" si="85">ROUND(G106*H106,2)</f>
        <v>0</v>
      </c>
      <c r="J106" s="58">
        <f t="shared" ref="J106:J107" si="86">G106+H106</f>
        <v>0</v>
      </c>
      <c r="K106" s="74"/>
      <c r="L106" s="47"/>
      <c r="M106" s="47"/>
    </row>
    <row r="107" spans="1:13" ht="15" customHeight="1" x14ac:dyDescent="0.25">
      <c r="A107" s="137"/>
      <c r="B107" s="9">
        <v>2</v>
      </c>
      <c r="C107" s="53" t="s">
        <v>119</v>
      </c>
      <c r="D107" s="9"/>
      <c r="E107" s="50"/>
      <c r="F107" s="55"/>
      <c r="G107" s="56">
        <f t="shared" si="84"/>
        <v>0</v>
      </c>
      <c r="H107" s="57"/>
      <c r="I107" s="56">
        <f t="shared" si="85"/>
        <v>0</v>
      </c>
      <c r="J107" s="58">
        <f t="shared" si="86"/>
        <v>0</v>
      </c>
      <c r="K107" s="74"/>
      <c r="L107" s="47"/>
      <c r="M107" s="47"/>
    </row>
    <row r="108" spans="1:13" ht="15" customHeight="1" x14ac:dyDescent="0.25">
      <c r="A108" s="137"/>
      <c r="B108" s="66"/>
      <c r="C108" s="67" t="s">
        <v>139</v>
      </c>
      <c r="D108" s="66"/>
      <c r="E108" s="66"/>
      <c r="F108" s="68"/>
      <c r="G108" s="69">
        <f>SUM(G106:G107)</f>
        <v>0</v>
      </c>
      <c r="H108" s="70"/>
      <c r="I108" s="69">
        <f>SUM(I106:I107)</f>
        <v>0</v>
      </c>
      <c r="J108" s="69">
        <f>SUM(J106:J107)</f>
        <v>0</v>
      </c>
      <c r="K108" s="71"/>
      <c r="L108" s="72"/>
      <c r="M108" s="72"/>
    </row>
    <row r="109" spans="1:13" ht="15" customHeight="1" x14ac:dyDescent="0.25">
      <c r="A109" s="137"/>
      <c r="B109" s="50" t="s">
        <v>147</v>
      </c>
      <c r="C109" s="92" t="s">
        <v>174</v>
      </c>
      <c r="D109" s="85"/>
      <c r="E109" s="86"/>
      <c r="F109" s="87"/>
      <c r="G109" s="88"/>
      <c r="H109" s="88"/>
      <c r="I109" s="88"/>
      <c r="J109" s="89"/>
      <c r="K109" s="90"/>
      <c r="L109" s="91"/>
      <c r="M109" s="91"/>
    </row>
    <row r="110" spans="1:13" ht="15" customHeight="1" x14ac:dyDescent="0.25">
      <c r="A110" s="137"/>
      <c r="B110" s="9">
        <v>1</v>
      </c>
      <c r="C110" s="53" t="s">
        <v>119</v>
      </c>
      <c r="D110" s="9"/>
      <c r="E110" s="50"/>
      <c r="F110" s="55"/>
      <c r="G110" s="56">
        <f t="shared" ref="G110:G111" si="87">E110*F110</f>
        <v>0</v>
      </c>
      <c r="H110" s="57"/>
      <c r="I110" s="56">
        <f t="shared" ref="I110:I111" si="88">ROUND(G110*H110,2)</f>
        <v>0</v>
      </c>
      <c r="J110" s="58">
        <f t="shared" ref="J110:J111" si="89">G110+H110</f>
        <v>0</v>
      </c>
      <c r="K110" s="74"/>
      <c r="L110" s="47"/>
      <c r="M110" s="47"/>
    </row>
    <row r="111" spans="1:13" ht="15" customHeight="1" x14ac:dyDescent="0.25">
      <c r="A111" s="137"/>
      <c r="B111" s="9">
        <v>2</v>
      </c>
      <c r="C111" s="53" t="s">
        <v>119</v>
      </c>
      <c r="D111" s="9"/>
      <c r="E111" s="50"/>
      <c r="F111" s="55"/>
      <c r="G111" s="56">
        <f t="shared" si="87"/>
        <v>0</v>
      </c>
      <c r="H111" s="57"/>
      <c r="I111" s="56">
        <f t="shared" si="88"/>
        <v>0</v>
      </c>
      <c r="J111" s="58">
        <f t="shared" si="89"/>
        <v>0</v>
      </c>
      <c r="K111" s="74"/>
      <c r="L111" s="47"/>
      <c r="M111" s="47"/>
    </row>
    <row r="112" spans="1:13" ht="15" customHeight="1" x14ac:dyDescent="0.25">
      <c r="A112" s="137"/>
      <c r="B112" s="66"/>
      <c r="C112" s="67" t="s">
        <v>160</v>
      </c>
      <c r="D112" s="66"/>
      <c r="E112" s="66"/>
      <c r="F112" s="68"/>
      <c r="G112" s="69">
        <f>SUM(G110:G111)</f>
        <v>0</v>
      </c>
      <c r="H112" s="70"/>
      <c r="I112" s="69">
        <f>SUM(I110:I111)</f>
        <v>0</v>
      </c>
      <c r="J112" s="69">
        <f>SUM(J110:J111)</f>
        <v>0</v>
      </c>
      <c r="K112" s="71"/>
      <c r="L112" s="72"/>
      <c r="M112" s="72"/>
    </row>
    <row r="113" spans="1:13" s="64" customFormat="1" ht="15" customHeight="1" x14ac:dyDescent="0.25">
      <c r="A113" s="138"/>
      <c r="B113" s="132" t="s">
        <v>90</v>
      </c>
      <c r="C113" s="139"/>
      <c r="D113" s="139"/>
      <c r="E113" s="139"/>
      <c r="F113" s="139"/>
      <c r="G113" s="62">
        <f>SUM(G104,G108,G112,)</f>
        <v>0</v>
      </c>
      <c r="H113" s="63"/>
      <c r="I113" s="62">
        <f>SUM(I104,I108,I112,)</f>
        <v>0</v>
      </c>
      <c r="J113" s="62">
        <f>SUM(J104,J108,J112,)</f>
        <v>0</v>
      </c>
      <c r="K113" s="63"/>
      <c r="L113" s="63"/>
      <c r="M113" s="63"/>
    </row>
    <row r="114" spans="1:13" s="77" customFormat="1" ht="15" customHeight="1" x14ac:dyDescent="0.25">
      <c r="A114" s="136" t="s">
        <v>58</v>
      </c>
      <c r="B114" s="136"/>
      <c r="C114" s="136"/>
      <c r="D114" s="136"/>
      <c r="E114" s="136"/>
      <c r="F114" s="136"/>
      <c r="G114" s="75">
        <f>SUM(G113,G100,G97,G84,G47,G44,G41,G38,G29,G17)</f>
        <v>0</v>
      </c>
      <c r="H114" s="75"/>
      <c r="I114" s="75">
        <f>SUM(I113,I100,I97,I84,I47,I44,I41,I38,I29,I17)</f>
        <v>0</v>
      </c>
      <c r="J114" s="75">
        <f>SUM(J113,J100,J97,J84,J47,J44,J41,J38,J29,J17)</f>
        <v>0</v>
      </c>
      <c r="K114" s="76"/>
      <c r="L114" s="76"/>
      <c r="M114" s="76"/>
    </row>
    <row r="115" spans="1:13" ht="22.5" customHeight="1" x14ac:dyDescent="0.25"/>
    <row r="116" spans="1:13" ht="22.5" customHeight="1" x14ac:dyDescent="0.25"/>
    <row r="117" spans="1:13" x14ac:dyDescent="0.25">
      <c r="A117" s="81"/>
      <c r="B117" s="82"/>
      <c r="C117" s="82"/>
      <c r="F117" s="82"/>
      <c r="G117" s="83"/>
      <c r="H117" s="82"/>
      <c r="I117" s="82"/>
      <c r="J117" s="82"/>
    </row>
    <row r="118" spans="1:13" x14ac:dyDescent="0.25">
      <c r="A118" s="81"/>
      <c r="B118" s="82"/>
      <c r="C118" s="82"/>
      <c r="F118" s="82"/>
      <c r="G118" s="83"/>
      <c r="H118" s="82"/>
      <c r="I118" s="82"/>
      <c r="J118" s="82"/>
    </row>
    <row r="119" spans="1:13" x14ac:dyDescent="0.25">
      <c r="A119" s="81"/>
      <c r="B119" s="82"/>
      <c r="C119" s="82"/>
      <c r="F119" s="82"/>
      <c r="G119" s="83"/>
      <c r="H119" s="82"/>
      <c r="I119" s="82"/>
      <c r="J119" s="82"/>
    </row>
  </sheetData>
  <mergeCells count="37">
    <mergeCell ref="B41:F41"/>
    <mergeCell ref="A39:A41"/>
    <mergeCell ref="A1:L1"/>
    <mergeCell ref="H2:I2"/>
    <mergeCell ref="L2:L3"/>
    <mergeCell ref="K2:K3"/>
    <mergeCell ref="J2:J3"/>
    <mergeCell ref="G2:G3"/>
    <mergeCell ref="F2:F3"/>
    <mergeCell ref="E2:E3"/>
    <mergeCell ref="D2:D3"/>
    <mergeCell ref="A2:A3"/>
    <mergeCell ref="B2:B3"/>
    <mergeCell ref="C2:C3"/>
    <mergeCell ref="A114:F114"/>
    <mergeCell ref="A4:A17"/>
    <mergeCell ref="B17:F17"/>
    <mergeCell ref="A42:A44"/>
    <mergeCell ref="B44:F44"/>
    <mergeCell ref="A45:A47"/>
    <mergeCell ref="B47:F47"/>
    <mergeCell ref="A85:A97"/>
    <mergeCell ref="B97:F97"/>
    <mergeCell ref="A98:A100"/>
    <mergeCell ref="B100:F100"/>
    <mergeCell ref="A101:A113"/>
    <mergeCell ref="B113:F113"/>
    <mergeCell ref="A48:A84"/>
    <mergeCell ref="B84:F84"/>
    <mergeCell ref="A30:A38"/>
    <mergeCell ref="M2:M3"/>
    <mergeCell ref="M6:M8"/>
    <mergeCell ref="M19:M25"/>
    <mergeCell ref="B38:F38"/>
    <mergeCell ref="A18:A29"/>
    <mergeCell ref="B29:F29"/>
    <mergeCell ref="M10:M16"/>
  </mergeCells>
  <phoneticPr fontId="2" type="noConversion"/>
  <printOptions horizontalCentered="1"/>
  <pageMargins left="0.51181102362204722" right="0.51181102362204722" top="0.70866141732283472" bottom="0.98425196850393704" header="0.31496062992125984" footer="0.31496062992125984"/>
  <pageSetup paperSize="9" scale="78" fitToHeight="0" orientation="landscape" r:id="rId1"/>
  <headerFooter>
    <oddHeader>&amp;L&amp;G&amp;R&amp;"Aptos,Κανονικά"&amp;8ΠΑΡΕΜΒΑΣΗ Π3-77-4.1. 1η Πρόσκληση για Πράξεις Δημόσιου Χαρακτήρα</oddHeader>
    <oddFooter>&amp;C&amp;G</oddFooter>
  </headerFooter>
  <rowBreaks count="2" manualBreakCount="2">
    <brk id="38" max="16383" man="1"/>
    <brk id="75" max="16383" man="1"/>
  </rowBreaks>
  <legacyDrawing r:id="rId2"/>
  <legacyDrawingHF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665F4C-1940-4053-B76C-05C8439FDC59}">
  <sheetPr>
    <pageSetUpPr fitToPage="1"/>
  </sheetPr>
  <dimension ref="A1:J94"/>
  <sheetViews>
    <sheetView view="pageBreakPreview" topLeftCell="A34" zoomScaleNormal="100" zoomScaleSheetLayoutView="100" workbookViewId="0">
      <selection activeCell="G17" sqref="G17"/>
    </sheetView>
  </sheetViews>
  <sheetFormatPr defaultColWidth="9.140625" defaultRowHeight="12" x14ac:dyDescent="0.25"/>
  <cols>
    <col min="1" max="5" width="10.7109375" style="28" customWidth="1"/>
    <col min="6" max="6" width="12.28515625" style="28" customWidth="1"/>
    <col min="7" max="7" width="11.7109375" style="28" customWidth="1"/>
    <col min="8" max="8" width="10.7109375" style="28" customWidth="1"/>
    <col min="9" max="16384" width="9.140625" style="28"/>
  </cols>
  <sheetData>
    <row r="1" spans="1:8" ht="20.100000000000001" customHeight="1" x14ac:dyDescent="0.25">
      <c r="A1" s="171" t="s">
        <v>59</v>
      </c>
      <c r="B1" s="172"/>
      <c r="C1" s="172"/>
      <c r="D1" s="172"/>
      <c r="E1" s="172"/>
      <c r="F1" s="172"/>
      <c r="G1" s="172"/>
      <c r="H1" s="173"/>
    </row>
    <row r="2" spans="1:8" ht="12" customHeight="1" x14ac:dyDescent="0.25">
      <c r="A2" s="29"/>
      <c r="B2" s="29"/>
      <c r="C2" s="29"/>
      <c r="D2" s="29"/>
      <c r="E2" s="29"/>
      <c r="F2" s="29"/>
      <c r="G2" s="29"/>
      <c r="H2" s="29"/>
    </row>
    <row r="3" spans="1:8" ht="12" customHeight="1" x14ac:dyDescent="0.25">
      <c r="A3" s="142" t="s">
        <v>105</v>
      </c>
      <c r="B3" s="142"/>
      <c r="C3" s="142"/>
      <c r="D3" s="142"/>
      <c r="E3" s="142"/>
      <c r="F3" s="142"/>
      <c r="G3" s="142"/>
      <c r="H3" s="142"/>
    </row>
    <row r="4" spans="1:8" ht="12" customHeight="1" x14ac:dyDescent="0.25">
      <c r="A4" s="160" t="s">
        <v>72</v>
      </c>
      <c r="B4" s="160"/>
      <c r="C4" s="160"/>
      <c r="D4" s="160"/>
      <c r="E4" s="150" t="s">
        <v>65</v>
      </c>
      <c r="F4" s="150"/>
      <c r="G4" s="150"/>
      <c r="H4" s="150"/>
    </row>
    <row r="5" spans="1:8" ht="12" customHeight="1" x14ac:dyDescent="0.25">
      <c r="A5" s="167" t="s">
        <v>131</v>
      </c>
      <c r="B5" s="167"/>
      <c r="C5" s="167"/>
      <c r="D5" s="167"/>
      <c r="E5" s="167" t="s">
        <v>253</v>
      </c>
      <c r="F5" s="167"/>
      <c r="G5" s="167"/>
      <c r="H5" s="32" t="s">
        <v>98</v>
      </c>
    </row>
    <row r="6" spans="1:8" ht="12" customHeight="1" x14ac:dyDescent="0.25">
      <c r="A6" s="177" t="s">
        <v>106</v>
      </c>
      <c r="B6" s="177"/>
      <c r="C6" s="177"/>
      <c r="D6" s="177"/>
      <c r="E6" s="168" t="s">
        <v>272</v>
      </c>
      <c r="F6" s="168"/>
      <c r="G6" s="168"/>
      <c r="H6" s="103">
        <f>_xlfn.IFS(E6="Περιοχή Ι (0%)",0,E6="Περιοχή ΙΙ (6%)",0.06,E6="Περιοχή ΙΙΙ (12%)",0.12)</f>
        <v>0</v>
      </c>
    </row>
    <row r="7" spans="1:8" ht="12" customHeight="1" x14ac:dyDescent="0.25">
      <c r="A7" s="167" t="s">
        <v>239</v>
      </c>
      <c r="B7" s="167"/>
      <c r="C7" s="167"/>
      <c r="D7" s="167"/>
      <c r="E7" s="167" t="s">
        <v>63</v>
      </c>
      <c r="F7" s="167"/>
      <c r="G7" s="167"/>
      <c r="H7" s="32" t="s">
        <v>98</v>
      </c>
    </row>
    <row r="8" spans="1:8" ht="12" customHeight="1" x14ac:dyDescent="0.25">
      <c r="A8" s="177" t="s">
        <v>3</v>
      </c>
      <c r="B8" s="177"/>
      <c r="C8" s="177"/>
      <c r="D8" s="177"/>
      <c r="E8" s="168" t="s">
        <v>99</v>
      </c>
      <c r="F8" s="168"/>
      <c r="G8" s="168"/>
      <c r="H8" s="103">
        <f>_xlfn.IFS(E8="ΝΑΙ",0.06,E8="ΟΧΙ",0)</f>
        <v>0</v>
      </c>
    </row>
    <row r="9" spans="1:8" ht="12" customHeight="1" x14ac:dyDescent="0.25">
      <c r="A9" s="167" t="s">
        <v>62</v>
      </c>
      <c r="B9" s="167"/>
      <c r="C9" s="167"/>
      <c r="D9" s="167"/>
      <c r="E9" s="167" t="s">
        <v>64</v>
      </c>
      <c r="F9" s="167"/>
      <c r="G9" s="167"/>
      <c r="H9" s="32" t="s">
        <v>98</v>
      </c>
    </row>
    <row r="10" spans="1:8" ht="12" customHeight="1" x14ac:dyDescent="0.25">
      <c r="A10" s="177" t="s">
        <v>39</v>
      </c>
      <c r="B10" s="177"/>
      <c r="C10" s="177"/>
      <c r="D10" s="177"/>
      <c r="E10" s="168" t="s">
        <v>99</v>
      </c>
      <c r="F10" s="168"/>
      <c r="G10" s="168"/>
      <c r="H10" s="103">
        <f>_xlfn.IFS(E10="ΝΑΙ",0.06,E10="ΟΧΙ",0)</f>
        <v>0</v>
      </c>
    </row>
    <row r="11" spans="1:8" ht="39" customHeight="1" x14ac:dyDescent="0.25">
      <c r="A11" s="174" t="s">
        <v>255</v>
      </c>
      <c r="B11" s="175"/>
      <c r="C11" s="175"/>
      <c r="D11" s="175"/>
      <c r="E11" s="175"/>
      <c r="F11" s="175"/>
      <c r="G11" s="175"/>
      <c r="H11" s="176"/>
    </row>
    <row r="12" spans="1:8" ht="12" customHeight="1" x14ac:dyDescent="0.25">
      <c r="A12" s="33"/>
      <c r="B12" s="33"/>
      <c r="C12" s="33"/>
      <c r="D12" s="33"/>
      <c r="E12" s="33"/>
      <c r="F12" s="33"/>
      <c r="G12" s="33"/>
      <c r="H12" s="34"/>
    </row>
    <row r="13" spans="1:8" ht="12" customHeight="1" x14ac:dyDescent="0.25">
      <c r="A13" s="142" t="s">
        <v>83</v>
      </c>
      <c r="B13" s="142"/>
      <c r="C13" s="142"/>
      <c r="D13" s="142"/>
      <c r="E13" s="142"/>
      <c r="F13" s="142"/>
      <c r="G13" s="142"/>
      <c r="H13" s="142"/>
    </row>
    <row r="14" spans="1:8" ht="12" customHeight="1" x14ac:dyDescent="0.25">
      <c r="A14" s="160" t="s">
        <v>84</v>
      </c>
      <c r="B14" s="160"/>
      <c r="C14" s="160"/>
      <c r="D14" s="160"/>
      <c r="E14" s="160"/>
      <c r="F14" s="160"/>
      <c r="G14" s="160"/>
      <c r="H14" s="160"/>
    </row>
    <row r="15" spans="1:8" ht="49.5" x14ac:dyDescent="0.25">
      <c r="A15" s="143" t="s">
        <v>38</v>
      </c>
      <c r="B15" s="143"/>
      <c r="C15" s="143"/>
      <c r="D15" s="143"/>
      <c r="E15" s="31" t="s">
        <v>100</v>
      </c>
      <c r="F15" s="31" t="s">
        <v>109</v>
      </c>
      <c r="G15" s="31" t="s">
        <v>101</v>
      </c>
      <c r="H15" s="31" t="s">
        <v>102</v>
      </c>
    </row>
    <row r="16" spans="1:8" ht="12.95" customHeight="1" x14ac:dyDescent="0.25">
      <c r="A16" s="161" t="str">
        <f>IF(A6="Βιομηχανικό κτίριο","Βιομηχανία για την παραγωγή ή επεξεργασία προϊόντων","Κύριοι Χώροι (εντός Σ.Δ.)")</f>
        <v>Κύριοι Χώροι (εντός Σ.Δ.)</v>
      </c>
      <c r="B16" s="161"/>
      <c r="C16" s="161"/>
      <c r="D16" s="161"/>
      <c r="E16" s="104">
        <f>_xlfn.IFS(AND($A$6="Ξενοδοχείο 5*",$A$8="Σκελετός οπλισμένου σκυροδέματος",$A$10="Συμβατικού τύπου"),1740,AND($A$6="Ξενοδοχείο 5*",$A$8="Σκελετός οπλισμένου σκυροδέματος",$A$10="Παραδοσιακό"),2001,AND($A$6="Ξενοδοχείο 5*",$A$8="Σκελετός οπλισμένου σκυροδέματος",$A$10="Διατηρητέο"),2262,AND($A$6="Ξενοδοχείο 5*",$A$8="Μεταλλικός σκελετός",$A$10="Συμβατικού τύπου"),1618,AND($A$6="Ξενοδοχείο 5*",$A$8="Μεταλλικός σκελετός",$A$10="Παραδοσιακό"),1860, AND($A$6="Ξενοδοχείο 4*",$A$8="Σκελετός οπλισμένου σκυροδέματος",$A$10="Συμβατικού τύπου"),1470,AND($A$6="Ξενοδοχείο 4*",$A$8="Σκελετός οπλισμένου σκυροδέματος",$A$10="Παραδοσιακό"),1690,AND($A$6="Ξενοδοχείο 4*",$A$8="Σκελετός οπλισμένου σκυροδέματος",$A$10="Διατηρητέο"),1911,AND($A$6="Ξενοδοχείο 4*",$A$8="Μεταλλικός σκελετός",$A$10="Συμβατικού τύπου"),1367,AND($A$6="Ξενοδοχείο 4*",$A$8="Μεταλλικός σκελετός",$A$10="Παραδοσιακό"),1572, AND($A$6="Ξενοδοχείο 3*",$A$8="Σκελετός οπλισμένου σκυροδέματος",$A$10="Συμβατικού τύπου"),1290,AND($A$6="Ξενοδοχείο 3*",$A$8="Σκελετός οπλισμένου σκυροδέματος",$A$10="Παραδοσιακό"),1483,AND($A$6="Ξενοδοχείο 3*",$A$8="Σκελετός οπλισμένου σκυροδέματος",$A$10="Διατηρητέο"),1677,AND($A$6="Ξενοδοχείο 3*",$A$8="Μεταλλικός σκελετός",$A$10="Συμβατικού τύπου"),1200,AND($A$6="Ξενοδοχείο 3*",$A$8="Μεταλλικός σκελετός",$A$10="Παραδοσιακό"),1380,AND($A$6="ΕΕΔΔ 5Κ",$A$8="Σκελετός οπλισμένου σκυροδέματος",$A$10="Συμβατικού τύπου"),1740,AND($A$6="ΕΕΔΔ 5Κ",$A$8="Σκελετός οπλισμένου σκυροδέματος",$A$10="Παραδοσιακό"),2001,AND($A$6="ΕΕΔΔ 5Κ",$A$8="Σκελετός οπλισμένου σκυροδέματος",$A$10="Διατηρητέο"),2262,AND($A$6="ΕΕΔΔ 5Κ",$A$8="Μεταλλικός σκελετός",$A$10="Συμβατικού τύπου"),1618,AND($A$6="ΕΕΔΔ 5Κ",$A$8="Μεταλλικός σκελετός",$A$10="Παραδοσιακό"),1860, AND($A$6="ΕΕΔΔ 4Κ",$A$8="Σκελετός οπλισμένου σκυροδέματος",$A$10="Συμβατικού τύπου"),1470,AND($A$6="ΕΕΔΔ 4Κ",$A$8="Σκελετός οπλισμένου σκυροδέματος",$A$10="Παραδοσιακό"),1690,AND($A$6="ΕΕΔΔ 4Κ",$A$8="Σκελετός οπλισμένου σκυροδέματος",$A$10="Διατηρητέο"),1911,AND($A$6="ΕΕΔΔ 4Κ",$A$8="Μεταλλικός σκελετός",$A$10="Συμβατικού τύπου"),1367,AND($A$6="ΕΕΔΔ 4Κ",$A$8="Μεταλλικός σκελετός",$A$10="Παραδοσιακό"),1572, AND($A$6="ΕΕΔΔ 3Κ",$A$8="Σκελετός οπλισμένου σκυροδέματος",$A$10="Συμβατικού τύπου"),1290,AND($A$6="ΕΕΔΔ 3Κ",$A$8="Σκελετός οπλισμένου σκυροδέματος",$A$10="Παραδοσιακό"),1483,AND($A$6="ΕΕΔΔ 3Κ",$A$8="Σκελετός οπλισμένου σκυροδέματος",$A$10="Διατηρητέο"),1677,AND($A$6="ΕΕΔΔ 3Κ",$A$8="Μεταλλικός σκελετός",$A$10="Συμβατικού τύπου"),1200,AND($A$6="ΕΕΔΔ 3Κ",$A$8="Μεταλλικός σκελετός",$A$10="Παραδοσιακό"),1380,AND($A$6="ΤΕΚ",$A$8="Σκελετός οπλισμένου σκυροδέματος",$A$10="Συμβατικού τύπου"),1500,AND($A$6="ΤΕΚ",$A$8="Σκελετός οπλισμένου σκυροδέματος",$A$10="Παραδοσιακό"),1725,AND($A$6="ΤΕΚ",$A$8="Σκελετός οπλισμένου σκυροδέματος",$A$10="Διατηρητέο"),1900,AND($A$6="ΤΕΚ",$A$8="Μεταλλικός σκελετός",$A$10="Συμβατικού τύπου"),1395,AND($A$6="ΤΕΚ",$A$8="Μεταλλικός σκελετός",$A$10="Παραδοσιακό"),1604,AND($A$6="Υπηρεσίες",$A$8="Σκελετός οπλισμένου σκυροδέματος",$A$10="Συμβατικού τύπου"),1500,AND($A$6="Υπηρεσίες",$A$8="Σκελετός οπλισμένου σκυροδέματος",$A$10="Παραδοσιακό"),1725,AND($A$6="Υπηρεσίες",$A$8="Σκελετός οπλισμένου σκυροδέματος",$A$10="Διατηρητέο"),1900,AND($A$6="Υπηρεσίες",$A$8="Μεταλλικός σκελετός",$A$10="Συμβατικού τύπου"),1395,AND($A$6="Υπηρεσίες",$A$8="Μεταλλικός σκελετός",$A$10="Παραδοσιακό"),1604,AND($A$6="Βιομηχανικό κτίριο",$A$8="Σκελετός οπλισμένου σκυροδέματος",$A$10="Συμβατικού τύπου"),630,AND($A$6="Βιομηχανικό κτίριο",$A$8="Μεταλλικός σκελετός",$A$10="Συμβατικού τύπου"),530)</f>
        <v>1500</v>
      </c>
      <c r="F16" s="165">
        <v>1.052</v>
      </c>
      <c r="G16" s="104">
        <f>ROUND(E16*$F$16,2)</f>
        <v>1578</v>
      </c>
      <c r="H16" s="105">
        <f>ROUND(G16+G16*($H$6+$H$8+$H$10),2)</f>
        <v>1578</v>
      </c>
    </row>
    <row r="17" spans="1:8" ht="12.95" customHeight="1" x14ac:dyDescent="0.25">
      <c r="A17" s="159" t="str">
        <f>IF(A6="Βιομηχανικό κτίριο","Αποθηκευτικά Κτίρια","Υπόγεια – βοηθητικές χρήσεις")</f>
        <v>Υπόγεια – βοηθητικές χρήσεις</v>
      </c>
      <c r="B17" s="159"/>
      <c r="C17" s="159"/>
      <c r="D17" s="159"/>
      <c r="E17" s="104">
        <f>_xlfn.IFS(AND($A$6="Ξενοδοχείο 5*",$A$8="Σκελετός οπλισμένου σκυροδέματος",$A$10="Συμβατικού τύπου"),870,AND($A$6="Ξενοδοχείο 5*",$A$8="Σκελετός οπλισμένου σκυροδέματος",$A$10="Παραδοσιακό"),1000,AND($A$6="Ξενοδοχείο 5*",$A$8="Σκελετός οπλισμένου σκυροδέματος",$A$10="Διατηρητέο"),1131,AND($A$6="Ξενοδοχείο 5*",$A$8="Μεταλλικός σκελετός",$A$10="Συμβατικού τύπου"),870,AND($A$6="Ξενοδοχείο 5*",$A$8="Μεταλλικός σκελετός",$A$10="Παραδοσιακό"),1000,AND($A$6="Ξενοδοχείο 4*",$A$8="Σκελετός οπλισμένου σκυροδέματος",$A$10="Συμβατικού τύπου"),735,AND($A$6="Ξενοδοχείο 4*",$A$8="Σκελετός οπλισμένου σκυροδέματος",$A$10="Παραδοσιακό"),845,AND($A$6="Ξενοδοχείο 4*",$A$8="Σκελετός οπλισμένου σκυροδέματος",$A$10="Διατηρητέο"),955,AND($A$6="Ξενοδοχείο 4*",$A$8="Μεταλλικός σκελετός",$A$10="Συμβατικού τύπου"),735,AND($A$6="Ξενοδοχείο 4*",$A$8="Μεταλλικός σκελετός",$A$10="Παραδοσιακό"),845,AND($A$6="Ξενοδοχείο 3*",$A$8="Σκελετός οπλισμένου σκυροδέματος",$A$10="Συμβατικού τύπου"),645,AND($A$6="Ξενοδοχείο 3*",$A$8="Σκελετός οπλισμένου σκυροδέματος",$A$10="Παραδοσιακό"),741,AND($A$6="Ξενοδοχείο 3*",$A$8="Σκελετός οπλισμένου σκυροδέματος",$A$10="Διατηρητέο"),838,AND($A$6="Ξενοδοχείο 3*",$A$8="Μεταλλικός σκελετός",$A$10="Συμβατικού τύπου"),645,AND($A$6="Ξενοδοχείο 3*",$A$8="Μεταλλικός σκελετός",$A$10="Παραδοσιακό"),741,AND($A$6="ΕΕΔΔ 5Κ",$A$8="Σκελετός οπλισμένου σκυροδέματος",$A$10="Συμβατικού τύπου"),870,AND($A$6="ΕΕΔΔ 5Κ",$A$8="Σκελετός οπλισμένου σκυροδέματος",$A$10="Παραδοσιακό"),1000,AND($A$6="ΕΕΔΔ 5Κ",$A$8="Σκελετός οπλισμένου σκυροδέματος",$A$10="Διατηρητέο"),1131,AND($A$6="ΕΕΔΔ 5Κ",$A$8="Μεταλλικός σκελετός",$A$10="Συμβατικού τύπου"),870,AND($A$6="ΕΕΔΔ 5Κ",$A$8="Μεταλλικός σκελετός",$A$10="Παραδοσιακό"),1000,AND($A$6="ΕΕΔΔ 4Κ",$A$8="Σκελετός οπλισμένου σκυροδέματος",$A$10="Συμβατικού τύπου"),735,AND($A$6="ΕΕΔΔ 4Κ",$A$8="Σκελετός οπλισμένου σκυροδέματος",$A$10="Παραδοσιακό"),845,AND($A$6="ΕΕΔΔ 4Κ",$A$8="Σκελετός οπλισμένου σκυροδέματος",$A$10="Διατηρητέο"),955,AND($A$6="ΕΕΔΔ 4Κ",$A$8="Μεταλλικός σκελετός",$A$10="Συμβατικού τύπου"),735,AND($A$6="ΕΕΔΔ 4Κ",$A$8="Μεταλλικός σκελετός",$A$10="Παραδοσιακό"),845,AND($A$6="ΕΕΔΔ 3Κ",$A$8="Σκελετός οπλισμένου σκυροδέματος",$A$10="Συμβατικού τύπου"),645,AND($A$6="ΕΕΔΔ 3Κ",$A$8="Σκελετός οπλισμένου σκυροδέματος",$A$10="Παραδοσιακό"),741,AND($A$6="ΕΕΔΔ 3Κ",$A$8="Σκελετός οπλισμένου σκυροδέματος",$A$10="Διατηρητέο"),838,AND($A$6="ΕΕΔΔ 3Κ",$A$8="Μεταλλικός σκελετός",$A$10="Συμβατικού τύπου"),645,AND($A$6="ΕΕΔΔ 3Κ",$A$8="Μεταλλικός σκελετός",$A$10="Παραδοσιακό"),741,AND($A$6="ΤΕΚ",$A$8="Σκελετός οπλισμένου σκυροδέματος",$A$10="Συμβατικού τύπου"),750,AND($A$6="ΤΕΚ",$A$8="Σκελετός οπλισμένου σκυροδέματος",$A$10="Παραδοσιακό"),863,AND($A$6="ΤΕΚ",$A$8="Σκελετός οπλισμένου σκυροδέματος",$A$10="Διατηρητέο"),950,AND($A$6="ΤΕΚ",$A$8="Μεταλλικός σκελετός",$A$10="Συμβατικού τύπου"),750,AND($A$6="ΤΕΚ",$A$8="Μεταλλικός σκελετός",$A$10="Παραδοσιακό"),863,AND($A$6="Υπηρεσίες",$A$8="Σκελετός οπλισμένου σκυροδέματος",$A$10="Συμβατικού τύπου"),750,AND($A$6="Υπηρεσίες",$A$8="Σκελετός οπλισμένου σκυροδέματος",$A$10="Παραδοσιακό"),863,AND($A$6="Υπηρεσίες",$A$8="Σκελετός οπλισμένου σκυροδέματος",$A$10="Διατηρητέο"),950,AND($A$6="Υπηρεσίες",$A$8="Μεταλλικός σκελετός",$A$10="Συμβατικού τύπου"),750,AND($A$6="Υπηρεσίες",$A$8="Μεταλλικός σκελετός",$A$10="Παραδοσιακό"),863,AND($A$6="Βιομηχανικό κτίριο",$A$8="Σκελετός οπλισμένου σκυροδέματος",$A$10="Συμβατικού τύπου"),630,AND($A$6="Βιομηχανικό κτίριο",$A$8="Μεταλλικός σκελετός",$A$10="Συμβατικού τύπου"),530)</f>
        <v>750</v>
      </c>
      <c r="F17" s="166"/>
      <c r="G17" s="104">
        <f t="shared" ref="G17:G18" si="0">ROUND(E17*$F$16,2)</f>
        <v>789</v>
      </c>
      <c r="H17" s="105">
        <f t="shared" ref="H17:H18" si="1">ROUND(G17+G17*($H$6+$H$8+$H$10),2)</f>
        <v>789</v>
      </c>
    </row>
    <row r="18" spans="1:8" ht="12.95" customHeight="1" x14ac:dyDescent="0.25">
      <c r="A18" s="159" t="str">
        <f>IF( A6="Βιομηχανικό κτίριο","Κτίρια Γραφείων","Ημιυπαίθριοι χώροι")</f>
        <v>Ημιυπαίθριοι χώροι</v>
      </c>
      <c r="B18" s="159"/>
      <c r="C18" s="159"/>
      <c r="D18" s="159"/>
      <c r="E18" s="104">
        <f>_xlfn.IFS(AND($A$6="Ξενοδοχείο 5*",$A$8="Σκελετός οπλισμένου σκυροδέματος",$A$10="Συμβατικού τύπου"),522,AND($A$6="Ξενοδοχείο 5*",$A$8="Σκελετός οπλισμένου σκυροδέματος",$A$10="Παραδοσιακό"),600,AND($A$6="Ξενοδοχείο 5*",$A$8="Σκελετός οπλισμένου σκυροδέματος",$A$10="Διατηρητέο"),680,AND($A$6="Ξενοδοχείο 5*",$A$8="Μεταλλικός σκελετός",$A$10="Συμβατικού τύπου"),522,AND($A$6="Ξενοδοχείο 5*",$A$8="Μεταλλικός σκελετός",$A$10="Παραδοσιακό"),600, AND($A$6="Ξενοδοχείο 4*",$A$8="Σκελετός οπλισμένου σκυροδέματος",$A$10="Συμβατικού τύπου"),441,AND($A$6="Ξενοδοχείο 4*",$A$8="Σκελετός οπλισμένου σκυροδέματος",$A$10="Παραδοσιακό"),507,AND($A$6="Ξενοδοχείο 4*",$A$8="Σκελετός οπλισμένου σκυροδέματος",$A$10="Διατηρητέο"),573,AND($A$6="Ξενοδοχείο 4*",$A$8="Μεταλλικός σκελετός",$A$10="Συμβατικού τύπου"),441,AND($A$6="Ξενοδοχείο 4*",$A$8="Μεταλλικός σκελετός",$A$10="Παραδοσιακό"),507, AND($A$6="Ξενοδοχείο 3*",$A$8="Σκελετός οπλισμένου σκυροδέματος",$A$10="Συμβατικού τύπου"),387,AND($A$6="Ξενοδοχείο 3*",$A$8="Σκελετός οπλισμένου σκυροδέματος",$A$10="Παραδοσιακό"),445,AND($A$6="Ξενοδοχείο 3*",$A$8="Σκελετός οπλισμένου σκυροδέματος",$A$10="Διατηρητέο"),503,AND($A$6="Ξενοδοχείο 3*",$A$8="Μεταλλικός σκελετός",$A$10="Συμβατικού τύπου"),387,AND($A$6="Ξενοδοχείο 3*",$A$8="Μεταλλικός σκελετός",$A$10="Παραδοσιακό"),445, AND($A$6="ΕΕΔΔ 5Κ",$A$8="Σκελετός οπλισμένου σκυροδέματος",$A$10="Συμβατικού τύπου"),522,AND($A$6="ΕΕΔΔ 5Κ",$A$8="Σκελετός οπλισμένου σκυροδέματος",$A$10="Παραδοσιακό"),600,AND($A$6="ΕΕΔΔ 5Κ",$A$8="Σκελετός οπλισμένου σκυροδέματος",$A$10="Διατηρητέο"),679,AND($A$6="ΕΕΔΔ 5Κ",$A$8="Μεταλλικός σκελετός",$A$10="Συμβατικού τύπου"),522,AND($A$6="ΕΕΔΔ 5Κ",$A$8="Μεταλλικός σκελετός",$A$10="Παραδοσιακό"),600, AND($A$6="ΕΕΔΔ 4Κ",$A$8="Σκελετός οπλισμένου σκυροδέματος",$A$10="Συμβατικού τύπου"),441,AND($A$6="ΕΕΔΔ 4Κ",$A$8="Σκελετός οπλισμένου σκυροδέματος",$A$10="Παραδοσιακό"),507,AND($A$6="ΕΕΔΔ 4Κ",$A$8="Σκελετός οπλισμένου σκυροδέματος",$A$10="Διατηρητέο"),573,AND($A$6="ΕΕΔΔ 4Κ",$A$8="Μεταλλικός σκελετός",$A$10="Συμβατικού τύπου"),441,AND($A$6="ΕΕΔΔ 4Κ",$A$8="Μεταλλικός σκελετός",$A$10="Παραδοσιακό"),507, AND($A$6="ΕΕΔΔ 3Κ",$A$8="Σκελετός οπλισμένου σκυροδέματος",$A$10="Συμβατικού τύπου"),387,AND($A$6="ΕΕΔΔ 3Κ",$A$8="Σκελετός οπλισμένου σκυροδέματος",$A$10="Παραδοσιακό"),445,AND($A$6="ΕΕΔΔ 3Κ",$A$8="Σκελετός οπλισμένου σκυροδέματος",$A$10="Διατηρητέο"),503,AND($A$6="ΕΕΔΔ 3Κ",$A$8="Μεταλλικός σκελετός",$A$10="Συμβατικού τύπου"),387,AND($A$6="ΕΕΔΔ 3Κ",$A$8="Μεταλλικός σκελετός",$A$10="Παραδοσιακό"),445, AND($A$6="ΤΕΚ",$A$8="Σκελετός οπλισμένου σκυροδέματος",$A$10="Συμβατικού τύπου"),450,AND($A$6="ΤΕΚ",$A$8="Σκελετός οπλισμένου σκυροδέματος",$A$10="Παραδοσιακό"),518,AND($A$6="ΤΕΚ",$A$8="Σκελετός οπλισμένου σκυροδέματος",$A$10="Διατηρητέο"),570,AND($A$6="ΤΕΚ",$A$8="Μεταλλικός σκελετός",$A$10="Συμβατικού τύπου"),450,AND($A$6="ΤΕΚ",$A$8="Μεταλλικός σκελετός",$A$10="Παραδοσιακό"),518,AND($A$6="Υπηρεσίες",$A$8="Σκελετός οπλισμένου σκυροδέματος",$A$10="Συμβατικού τύπου"),450,AND($A$6="Υπηρεσίες",$A$8="Σκελετός οπλισμένου σκυροδέματος",$A$10="Παραδοσιακό"),518,AND($A$6="Υπηρεσίες",$A$8="Σκελετός οπλισμένου σκυροδέματος",$A$10="Διατηρητέο"),570,AND($A$6="Υπηρεσίες",$A$8="Μεταλλικός σκελετός",$A$10="Συμβατικού τύπου"),450,AND($A$6="Υπηρεσίες",$A$8="Μεταλλικός σκελετός",$A$10="Παραδοσιακό"),518,AND($A$6="Βιομηχανικό κτίριο",$A$8="Σκελετός οπλισμένου σκυροδέματος",$A$10="Συμβατικού τύπου"),765,AND($A$6="Βιομηχανικό κτίριο",$A$8="Μεταλλικός σκελετός",$A$10="Συμβατικού τύπου"),610)</f>
        <v>450</v>
      </c>
      <c r="F18" s="166"/>
      <c r="G18" s="104">
        <f t="shared" si="0"/>
        <v>473.4</v>
      </c>
      <c r="H18" s="105">
        <f t="shared" si="1"/>
        <v>473.4</v>
      </c>
    </row>
    <row r="19" spans="1:8" ht="12.95" customHeight="1" x14ac:dyDescent="0.25">
      <c r="A19" s="162" t="s">
        <v>110</v>
      </c>
      <c r="B19" s="163"/>
      <c r="C19" s="163"/>
      <c r="D19" s="163"/>
      <c r="E19" s="163"/>
      <c r="F19" s="163"/>
      <c r="G19" s="163"/>
      <c r="H19" s="164"/>
    </row>
    <row r="20" spans="1:8" ht="12.95" customHeight="1" x14ac:dyDescent="0.25">
      <c r="A20" s="29"/>
      <c r="B20" s="29"/>
      <c r="C20" s="29"/>
      <c r="D20" s="29"/>
      <c r="E20" s="29"/>
      <c r="F20" s="29"/>
      <c r="G20" s="29"/>
      <c r="H20" s="29"/>
    </row>
    <row r="21" spans="1:8" ht="37.5" customHeight="1" x14ac:dyDescent="0.25">
      <c r="A21" s="160" t="s">
        <v>240</v>
      </c>
      <c r="B21" s="160"/>
      <c r="C21" s="160"/>
      <c r="D21" s="160"/>
      <c r="E21" s="160"/>
      <c r="F21" s="160"/>
      <c r="G21" s="160"/>
      <c r="H21" s="160"/>
    </row>
    <row r="22" spans="1:8" s="37" customFormat="1" ht="48.75" customHeight="1" x14ac:dyDescent="0.25">
      <c r="A22" s="32" t="s">
        <v>35</v>
      </c>
      <c r="B22" s="36" t="s">
        <v>36</v>
      </c>
      <c r="C22" s="36"/>
      <c r="D22" s="36"/>
      <c r="E22" s="36"/>
      <c r="F22" s="31" t="s">
        <v>68</v>
      </c>
      <c r="G22" s="31" t="s">
        <v>69</v>
      </c>
      <c r="H22" s="31" t="s">
        <v>70</v>
      </c>
    </row>
    <row r="23" spans="1:8" ht="12.95" customHeight="1" x14ac:dyDescent="0.25">
      <c r="A23" s="38" t="s">
        <v>0</v>
      </c>
      <c r="B23" s="152" t="s">
        <v>1</v>
      </c>
      <c r="C23" s="153"/>
      <c r="D23" s="153"/>
      <c r="E23" s="154"/>
      <c r="F23" s="109">
        <f>IF($A$6="Βιομηχανικό κτίριο",0,_xlfn.IFS($A$8="Σκελετός οπλισμένου σκυροδέματος",0.0266,$A$8="Μεταλλικός σκελετός",0.0287))</f>
        <v>2.6599999999999999E-2</v>
      </c>
      <c r="G23" s="2">
        <v>1</v>
      </c>
      <c r="H23" s="1">
        <f>ROUND(F23*G23,4)</f>
        <v>2.6599999999999999E-2</v>
      </c>
    </row>
    <row r="24" spans="1:8" ht="12.95" customHeight="1" x14ac:dyDescent="0.25">
      <c r="A24" s="38" t="s">
        <v>2</v>
      </c>
      <c r="B24" s="152" t="s">
        <v>3</v>
      </c>
      <c r="C24" s="153"/>
      <c r="D24" s="153"/>
      <c r="E24" s="154"/>
      <c r="F24" s="109">
        <f>IF($A$6="Βιομηχανικό κτίριο",0,_xlfn.IFS($A$8="Σκελετός οπλισμένου σκυροδέματος",0.28,$A$8="Μεταλλικός σκελετός",0))</f>
        <v>0.28000000000000003</v>
      </c>
      <c r="G24" s="2">
        <v>1</v>
      </c>
      <c r="H24" s="1">
        <f t="shared" ref="H24:H40" si="2">ROUND(F24*G24,4)</f>
        <v>0.28000000000000003</v>
      </c>
    </row>
    <row r="25" spans="1:8" ht="12.95" customHeight="1" x14ac:dyDescent="0.25">
      <c r="A25" s="38" t="s">
        <v>4</v>
      </c>
      <c r="B25" s="152" t="s">
        <v>5</v>
      </c>
      <c r="C25" s="153"/>
      <c r="D25" s="153"/>
      <c r="E25" s="154"/>
      <c r="F25" s="109">
        <f>IF($A$6="Βιομηχανικό κτίριο",0,_xlfn.IFS($A$8="Σκελετός οπλισμένου σκυροδέματος",0,$A$8="Μεταλλικός σκελετός",0.2258))</f>
        <v>0</v>
      </c>
      <c r="G25" s="2">
        <v>1</v>
      </c>
      <c r="H25" s="1">
        <f t="shared" si="2"/>
        <v>0</v>
      </c>
    </row>
    <row r="26" spans="1:8" ht="12.95" customHeight="1" x14ac:dyDescent="0.25">
      <c r="A26" s="38" t="s">
        <v>6</v>
      </c>
      <c r="B26" s="152" t="s">
        <v>7</v>
      </c>
      <c r="C26" s="153"/>
      <c r="D26" s="153"/>
      <c r="E26" s="154"/>
      <c r="F26" s="109">
        <f>IF($A$6="Βιομηχανικό κτίριο",0,_xlfn.IFS($A$8="Σκελετός οπλισμένου σκυροδέματος",0.0667,$A$8="Μεταλλικός σκελετός",0.0717))</f>
        <v>6.6699999999999995E-2</v>
      </c>
      <c r="G26" s="2">
        <v>1</v>
      </c>
      <c r="H26" s="1">
        <f t="shared" si="2"/>
        <v>6.6699999999999995E-2</v>
      </c>
    </row>
    <row r="27" spans="1:8" ht="12.95" customHeight="1" x14ac:dyDescent="0.25">
      <c r="A27" s="38" t="s">
        <v>8</v>
      </c>
      <c r="B27" s="152" t="s">
        <v>9</v>
      </c>
      <c r="C27" s="153"/>
      <c r="D27" s="153"/>
      <c r="E27" s="154"/>
      <c r="F27" s="109">
        <f>IF($A$6="Βιομηχανικό κτίριο",0,_xlfn.IFS($A$8="Σκελετός οπλισμένου σκυροδέματος",0.1,$A$8="Μεταλλικός σκελετός",0.1075))</f>
        <v>0.1</v>
      </c>
      <c r="G27" s="2">
        <v>1</v>
      </c>
      <c r="H27" s="1">
        <f t="shared" si="2"/>
        <v>0.1</v>
      </c>
    </row>
    <row r="28" spans="1:8" ht="12.95" customHeight="1" x14ac:dyDescent="0.25">
      <c r="A28" s="38" t="s">
        <v>10</v>
      </c>
      <c r="B28" s="152" t="s">
        <v>11</v>
      </c>
      <c r="C28" s="153"/>
      <c r="D28" s="153"/>
      <c r="E28" s="154"/>
      <c r="F28" s="109">
        <f>IF($A$6="Βιομηχανικό κτίριο",0,_xlfn.IFS($A$8="Σκελετός οπλισμένου σκυροδέματος",0.0933,$A$8="Μεταλλικός σκελετός",0.1004))</f>
        <v>9.3299999999999994E-2</v>
      </c>
      <c r="G28" s="2">
        <v>1</v>
      </c>
      <c r="H28" s="1">
        <f t="shared" si="2"/>
        <v>9.3299999999999994E-2</v>
      </c>
    </row>
    <row r="29" spans="1:8" ht="12.95" customHeight="1" x14ac:dyDescent="0.25">
      <c r="A29" s="38" t="s">
        <v>12</v>
      </c>
      <c r="B29" s="152" t="s">
        <v>13</v>
      </c>
      <c r="C29" s="153"/>
      <c r="D29" s="153"/>
      <c r="E29" s="154"/>
      <c r="F29" s="109">
        <f>IF($A$6="Βιομηχανικό κτίριο",0,_xlfn.IFS($A$8="Σκελετός οπλισμένου σκυροδέματος",0.0167,$A$8="Μεταλλικός σκελετός",0.0179))</f>
        <v>1.67E-2</v>
      </c>
      <c r="G29" s="2">
        <v>1</v>
      </c>
      <c r="H29" s="1">
        <f t="shared" si="2"/>
        <v>1.67E-2</v>
      </c>
    </row>
    <row r="30" spans="1:8" ht="12.95" customHeight="1" x14ac:dyDescent="0.25">
      <c r="A30" s="38" t="s">
        <v>14</v>
      </c>
      <c r="B30" s="152" t="s">
        <v>15</v>
      </c>
      <c r="C30" s="153"/>
      <c r="D30" s="153"/>
      <c r="E30" s="154"/>
      <c r="F30" s="109">
        <f>IF($A$6="Βιομηχανικό κτίριο",0,_xlfn.IFS($A$8="Σκελετός οπλισμένου σκυροδέματος",0.0266,$A$8="Μεταλλικός σκελετός",0.0287))</f>
        <v>2.6599999999999999E-2</v>
      </c>
      <c r="G30" s="2">
        <v>1</v>
      </c>
      <c r="H30" s="1">
        <f t="shared" si="2"/>
        <v>2.6599999999999999E-2</v>
      </c>
    </row>
    <row r="31" spans="1:8" ht="12.95" customHeight="1" x14ac:dyDescent="0.25">
      <c r="A31" s="38" t="s">
        <v>16</v>
      </c>
      <c r="B31" s="152" t="s">
        <v>17</v>
      </c>
      <c r="C31" s="153"/>
      <c r="D31" s="153"/>
      <c r="E31" s="154"/>
      <c r="F31" s="109">
        <f>IF($A$6="Βιομηχανικό κτίριο",0,_xlfn.IFS($A$8="Σκελετός οπλισμένου σκυροδέματος",0.067,$A$8="Μεταλλικός σκελετός",0.0717))</f>
        <v>6.7000000000000004E-2</v>
      </c>
      <c r="G31" s="2">
        <v>1</v>
      </c>
      <c r="H31" s="1">
        <f t="shared" si="2"/>
        <v>6.7000000000000004E-2</v>
      </c>
    </row>
    <row r="32" spans="1:8" ht="12.95" customHeight="1" x14ac:dyDescent="0.25">
      <c r="A32" s="38" t="s">
        <v>18</v>
      </c>
      <c r="B32" s="152" t="s">
        <v>19</v>
      </c>
      <c r="C32" s="153"/>
      <c r="D32" s="153"/>
      <c r="E32" s="154"/>
      <c r="F32" s="109">
        <f>IF($A$6="Βιομηχανικό κτίριο",0,_xlfn.IFS($A$8="Σκελετός οπλισμένου σκυροδέματος",0.0333,$A$8="Μεταλλικός σκελετός",0.0358))</f>
        <v>3.3300000000000003E-2</v>
      </c>
      <c r="G32" s="2">
        <v>1</v>
      </c>
      <c r="H32" s="1">
        <f t="shared" si="2"/>
        <v>3.3300000000000003E-2</v>
      </c>
    </row>
    <row r="33" spans="1:8" ht="12.95" customHeight="1" x14ac:dyDescent="0.25">
      <c r="A33" s="38" t="s">
        <v>20</v>
      </c>
      <c r="B33" s="152" t="s">
        <v>37</v>
      </c>
      <c r="C33" s="153"/>
      <c r="D33" s="153"/>
      <c r="E33" s="154"/>
      <c r="F33" s="109">
        <f>IF($A$6="Βιομηχανικό κτίριο",0,_xlfn.IFS($A$8="Σκελετός οπλισμένου σκυροδέματος",0.06,$A$8="Μεταλλικός σκελετός",0.0645))</f>
        <v>0.06</v>
      </c>
      <c r="G33" s="2">
        <v>1</v>
      </c>
      <c r="H33" s="1">
        <f t="shared" si="2"/>
        <v>0.06</v>
      </c>
    </row>
    <row r="34" spans="1:8" ht="12.95" customHeight="1" x14ac:dyDescent="0.25">
      <c r="A34" s="38" t="s">
        <v>21</v>
      </c>
      <c r="B34" s="152" t="s">
        <v>22</v>
      </c>
      <c r="C34" s="153"/>
      <c r="D34" s="153"/>
      <c r="E34" s="154"/>
      <c r="F34" s="109">
        <f>IF($A$6="Βιομηχανικό κτίριο",0,_xlfn.IFS($A$8="Σκελετός οπλισμένου σκυροδέματος",0.05,$A$8="Μεταλλικός σκελετός",0.0538))</f>
        <v>0.05</v>
      </c>
      <c r="G34" s="2">
        <v>1</v>
      </c>
      <c r="H34" s="1">
        <f t="shared" si="2"/>
        <v>0.05</v>
      </c>
    </row>
    <row r="35" spans="1:8" ht="12.95" customHeight="1" x14ac:dyDescent="0.25">
      <c r="A35" s="38" t="s">
        <v>23</v>
      </c>
      <c r="B35" s="152" t="s">
        <v>24</v>
      </c>
      <c r="C35" s="153"/>
      <c r="D35" s="153"/>
      <c r="E35" s="154"/>
      <c r="F35" s="109">
        <f>IF($A$6="Βιομηχανικό κτίριο",0,_xlfn.IFS($A$8="Σκελετός οπλισμένου σκυροδέματος",0.01,$A$8="Μεταλλικός σκελετός",0.0107))</f>
        <v>0.01</v>
      </c>
      <c r="G35" s="2">
        <v>1</v>
      </c>
      <c r="H35" s="1">
        <f t="shared" si="2"/>
        <v>0.01</v>
      </c>
    </row>
    <row r="36" spans="1:8" ht="12.95" customHeight="1" x14ac:dyDescent="0.25">
      <c r="A36" s="38" t="s">
        <v>25</v>
      </c>
      <c r="B36" s="152" t="s">
        <v>26</v>
      </c>
      <c r="C36" s="153"/>
      <c r="D36" s="153"/>
      <c r="E36" s="154"/>
      <c r="F36" s="109">
        <f>IF($A$6="Βιομηχανικό κτίριο",0,_xlfn.IFS($A$8="Σκελετός οπλισμένου σκυροδέματος",0.0266,$A$8="Μεταλλικός σκελετός",0.0287))</f>
        <v>2.6599999999999999E-2</v>
      </c>
      <c r="G36" s="2">
        <v>1</v>
      </c>
      <c r="H36" s="1">
        <f t="shared" si="2"/>
        <v>2.6599999999999999E-2</v>
      </c>
    </row>
    <row r="37" spans="1:8" ht="12.95" customHeight="1" x14ac:dyDescent="0.25">
      <c r="A37" s="38" t="s">
        <v>27</v>
      </c>
      <c r="B37" s="152" t="s">
        <v>28</v>
      </c>
      <c r="C37" s="153"/>
      <c r="D37" s="153"/>
      <c r="E37" s="154"/>
      <c r="F37" s="109">
        <f>IF($A$6="Βιομηχανικό κτίριο",0,_xlfn.IFS($A$8="Σκελετός οπλισμένου σκυροδέματος",0.0266,$A$8="Μεταλλικός σκελετός",0.0287))</f>
        <v>2.6599999999999999E-2</v>
      </c>
      <c r="G37" s="2">
        <v>1</v>
      </c>
      <c r="H37" s="1">
        <f t="shared" si="2"/>
        <v>2.6599999999999999E-2</v>
      </c>
    </row>
    <row r="38" spans="1:8" ht="12.95" customHeight="1" x14ac:dyDescent="0.25">
      <c r="A38" s="38" t="s">
        <v>29</v>
      </c>
      <c r="B38" s="152" t="s">
        <v>30</v>
      </c>
      <c r="C38" s="153"/>
      <c r="D38" s="153"/>
      <c r="E38" s="154"/>
      <c r="F38" s="109">
        <f>IF($A$6="Βιομηχανικό κτίριο",0,_xlfn.IFS($A$8="Σκελετός οπλισμένου σκυροδέματος",0.0467,$A$8="Μεταλλικός σκελετός",0.0502))</f>
        <v>4.6699999999999998E-2</v>
      </c>
      <c r="G38" s="2">
        <v>1</v>
      </c>
      <c r="H38" s="1">
        <f t="shared" si="2"/>
        <v>4.6699999999999998E-2</v>
      </c>
    </row>
    <row r="39" spans="1:8" ht="12.95" customHeight="1" x14ac:dyDescent="0.25">
      <c r="A39" s="38" t="s">
        <v>31</v>
      </c>
      <c r="B39" s="152" t="s">
        <v>32</v>
      </c>
      <c r="C39" s="153"/>
      <c r="D39" s="153"/>
      <c r="E39" s="154"/>
      <c r="F39" s="109">
        <f>IF($A$6="Βιομηχανικό κτίριο",0,_xlfn.IFS($A$8="Σκελετός οπλισμένου σκυροδέματος",0.0533,$A$8="Μεταλλικός σκελετός",0.0573))</f>
        <v>5.33E-2</v>
      </c>
      <c r="G39" s="2">
        <v>1</v>
      </c>
      <c r="H39" s="1">
        <f t="shared" si="2"/>
        <v>5.33E-2</v>
      </c>
    </row>
    <row r="40" spans="1:8" ht="12.95" customHeight="1" x14ac:dyDescent="0.25">
      <c r="A40" s="38" t="s">
        <v>33</v>
      </c>
      <c r="B40" s="152" t="s">
        <v>34</v>
      </c>
      <c r="C40" s="153"/>
      <c r="D40" s="153"/>
      <c r="E40" s="154"/>
      <c r="F40" s="109">
        <f>IF($A$6="Βιομηχανικό κτίριο",0,_xlfn.IFS($A$8="Σκελετός οπλισμένου σκυροδέματος",0.0166,$A$8="Μεταλλικός σκελετός",0.0179))</f>
        <v>1.66E-2</v>
      </c>
      <c r="G40" s="2">
        <v>1</v>
      </c>
      <c r="H40" s="1">
        <f t="shared" si="2"/>
        <v>1.66E-2</v>
      </c>
    </row>
    <row r="41" spans="1:8" ht="12.95" customHeight="1" x14ac:dyDescent="0.25">
      <c r="A41" s="35"/>
      <c r="B41" s="155" t="s">
        <v>49</v>
      </c>
      <c r="C41" s="156"/>
      <c r="D41" s="156"/>
      <c r="E41" s="157"/>
      <c r="F41" s="3">
        <f>SUM(F23:F40)</f>
        <v>0.99999999999999989</v>
      </c>
      <c r="G41" s="39"/>
      <c r="H41" s="3">
        <f>SUM(H23:H40)</f>
        <v>0.99999999999999989</v>
      </c>
    </row>
    <row r="42" spans="1:8" ht="12.95" customHeight="1" x14ac:dyDescent="0.25">
      <c r="A42" s="40"/>
      <c r="B42" s="40"/>
      <c r="C42" s="40"/>
      <c r="D42" s="40"/>
      <c r="E42" s="40"/>
      <c r="F42" s="40"/>
      <c r="G42" s="40"/>
      <c r="H42" s="40"/>
    </row>
    <row r="43" spans="1:8" ht="12.95" customHeight="1" x14ac:dyDescent="0.25">
      <c r="A43" s="158"/>
      <c r="B43" s="158"/>
      <c r="C43" s="158"/>
      <c r="D43" s="150" t="s">
        <v>75</v>
      </c>
      <c r="E43" s="150"/>
      <c r="F43" s="150"/>
      <c r="G43" s="150"/>
      <c r="H43" s="150"/>
    </row>
    <row r="44" spans="1:8" ht="12.95" customHeight="1" x14ac:dyDescent="0.25">
      <c r="A44" s="158"/>
      <c r="B44" s="158"/>
      <c r="C44" s="158"/>
      <c r="D44" s="150" t="s">
        <v>38</v>
      </c>
      <c r="E44" s="150"/>
      <c r="F44" s="150"/>
      <c r="G44" s="150"/>
      <c r="H44" s="30" t="s">
        <v>103</v>
      </c>
    </row>
    <row r="45" spans="1:8" ht="12.95" customHeight="1" x14ac:dyDescent="0.25">
      <c r="A45" s="158"/>
      <c r="B45" s="158"/>
      <c r="C45" s="158"/>
      <c r="D45" s="151" t="str">
        <f>IF(A6="Βιομηχανικό κτίριο","Βιομηχανία για την παραγωγή ή επεξεργασία προϊόντων","Κύριοι Χώροι (εντός Σ.Δ.)")</f>
        <v>Κύριοι Χώροι (εντός Σ.Δ.)</v>
      </c>
      <c r="E45" s="151"/>
      <c r="F45" s="151"/>
      <c r="G45" s="151"/>
      <c r="H45" s="106">
        <f>IF($A$6="Βιομηχανικό κτίριο",$H$16,ROUND(H16*$H$41,2))</f>
        <v>1578</v>
      </c>
    </row>
    <row r="46" spans="1:8" ht="12.95" customHeight="1" x14ac:dyDescent="0.25">
      <c r="A46" s="158"/>
      <c r="B46" s="158"/>
      <c r="C46" s="158"/>
      <c r="D46" s="151" t="str">
        <f>IF(A6="Βιομηχανικό κτίριο","Αποθηκευτικά Κτίρια","Υπόγεια – βοηθητικές χρήσεις")</f>
        <v>Υπόγεια – βοηθητικές χρήσεις</v>
      </c>
      <c r="E46" s="151"/>
      <c r="F46" s="151"/>
      <c r="G46" s="151"/>
      <c r="H46" s="106">
        <f>IF($A$6="Βιομηχανικό κτίριο",$H$17,ROUND(H17*$H$41,2))</f>
        <v>789</v>
      </c>
    </row>
    <row r="47" spans="1:8" ht="12.95" customHeight="1" x14ac:dyDescent="0.25">
      <c r="A47" s="158"/>
      <c r="B47" s="158"/>
      <c r="C47" s="158"/>
      <c r="D47" s="151" t="str">
        <f>IF( A6="Βιομηχανικό κτίριο","Κτίρια Γραφείων","Ημιυπαίθριοι χώροι")</f>
        <v>Ημιυπαίθριοι χώροι</v>
      </c>
      <c r="E47" s="151"/>
      <c r="F47" s="151"/>
      <c r="G47" s="151"/>
      <c r="H47" s="106">
        <f>IF($A$6="Βιομηχανικό κτίριο",$H$18,ROUND(H18*$H$41,2))</f>
        <v>473.4</v>
      </c>
    </row>
    <row r="48" spans="1:8" ht="15" customHeight="1" x14ac:dyDescent="0.25"/>
    <row r="49" spans="1:8" ht="15" customHeight="1" x14ac:dyDescent="0.25">
      <c r="A49" s="142" t="s">
        <v>112</v>
      </c>
      <c r="B49" s="142"/>
      <c r="C49" s="142"/>
      <c r="D49" s="142"/>
      <c r="E49" s="142"/>
      <c r="F49" s="142"/>
      <c r="G49" s="142"/>
      <c r="H49" s="142"/>
    </row>
    <row r="50" spans="1:8" ht="49.5" x14ac:dyDescent="0.25">
      <c r="A50" s="143" t="s">
        <v>78</v>
      </c>
      <c r="B50" s="143"/>
      <c r="C50" s="143"/>
      <c r="D50" s="32" t="s">
        <v>47</v>
      </c>
      <c r="E50" s="31" t="s">
        <v>100</v>
      </c>
      <c r="F50" s="41" t="s">
        <v>109</v>
      </c>
      <c r="G50" s="31" t="s">
        <v>101</v>
      </c>
      <c r="H50" s="31" t="s">
        <v>102</v>
      </c>
    </row>
    <row r="51" spans="1:8" ht="15" customHeight="1" x14ac:dyDescent="0.25">
      <c r="A51" s="169" t="s">
        <v>76</v>
      </c>
      <c r="B51" s="169"/>
      <c r="C51" s="169"/>
      <c r="D51" s="38" t="s">
        <v>80</v>
      </c>
      <c r="E51" s="42">
        <v>90</v>
      </c>
      <c r="F51" s="147">
        <v>1.052</v>
      </c>
      <c r="G51" s="107">
        <f>ROUND(E51*$F$51,2)</f>
        <v>94.68</v>
      </c>
      <c r="H51" s="108">
        <f>ROUND(G51+G51*$H$6,2)</f>
        <v>94.68</v>
      </c>
    </row>
    <row r="52" spans="1:8" ht="15" customHeight="1" x14ac:dyDescent="0.25">
      <c r="A52" s="169" t="s">
        <v>79</v>
      </c>
      <c r="B52" s="169"/>
      <c r="C52" s="169"/>
      <c r="D52" s="38" t="s">
        <v>104</v>
      </c>
      <c r="E52" s="42">
        <f>ROUND(700*0.1,2)</f>
        <v>70</v>
      </c>
      <c r="F52" s="148"/>
      <c r="G52" s="107">
        <f>ROUND(E52*$F$51,2)</f>
        <v>73.64</v>
      </c>
      <c r="H52" s="108">
        <f t="shared" ref="H52:H56" si="3">ROUND(G52+G52*$H$6,2)</f>
        <v>73.64</v>
      </c>
    </row>
    <row r="53" spans="1:8" ht="15" customHeight="1" x14ac:dyDescent="0.25">
      <c r="A53" s="169" t="s">
        <v>111</v>
      </c>
      <c r="B53" s="169"/>
      <c r="C53" s="169"/>
      <c r="D53" s="38" t="s">
        <v>74</v>
      </c>
      <c r="E53" s="42">
        <v>20000</v>
      </c>
      <c r="F53" s="148"/>
      <c r="G53" s="107">
        <f t="shared" ref="G53:G57" si="4">ROUND(E53*$F$51,2)</f>
        <v>21040</v>
      </c>
      <c r="H53" s="108">
        <f t="shared" si="3"/>
        <v>21040</v>
      </c>
    </row>
    <row r="54" spans="1:8" ht="25.5" customHeight="1" x14ac:dyDescent="0.25">
      <c r="A54" s="178" t="s">
        <v>113</v>
      </c>
      <c r="B54" s="178"/>
      <c r="C54" s="178"/>
      <c r="D54" s="38" t="s">
        <v>82</v>
      </c>
      <c r="E54" s="42">
        <v>1000</v>
      </c>
      <c r="F54" s="148"/>
      <c r="G54" s="107">
        <f t="shared" si="4"/>
        <v>1052</v>
      </c>
      <c r="H54" s="108">
        <f t="shared" si="3"/>
        <v>1052</v>
      </c>
    </row>
    <row r="55" spans="1:8" ht="15" customHeight="1" x14ac:dyDescent="0.25">
      <c r="A55" s="169" t="s">
        <v>48</v>
      </c>
      <c r="B55" s="169"/>
      <c r="C55" s="169"/>
      <c r="D55" s="38" t="s">
        <v>104</v>
      </c>
      <c r="E55" s="42">
        <v>40</v>
      </c>
      <c r="F55" s="148"/>
      <c r="G55" s="107">
        <f t="shared" si="4"/>
        <v>42.08</v>
      </c>
      <c r="H55" s="108">
        <f t="shared" si="3"/>
        <v>42.08</v>
      </c>
    </row>
    <row r="56" spans="1:8" ht="15" customHeight="1" x14ac:dyDescent="0.25">
      <c r="A56" s="169" t="s">
        <v>129</v>
      </c>
      <c r="B56" s="169"/>
      <c r="C56" s="169"/>
      <c r="D56" s="38" t="s">
        <v>104</v>
      </c>
      <c r="E56" s="42">
        <v>575</v>
      </c>
      <c r="F56" s="148"/>
      <c r="G56" s="107">
        <f t="shared" si="4"/>
        <v>604.9</v>
      </c>
      <c r="H56" s="108">
        <f t="shared" si="3"/>
        <v>604.9</v>
      </c>
    </row>
    <row r="57" spans="1:8" ht="15" customHeight="1" x14ac:dyDescent="0.25">
      <c r="A57" s="169" t="s">
        <v>77</v>
      </c>
      <c r="B57" s="169"/>
      <c r="C57" s="169"/>
      <c r="D57" s="38" t="s">
        <v>74</v>
      </c>
      <c r="E57" s="42">
        <v>40000</v>
      </c>
      <c r="F57" s="149"/>
      <c r="G57" s="107">
        <f t="shared" si="4"/>
        <v>42080</v>
      </c>
      <c r="H57" s="108">
        <f>ROUND(G57+G57*$H$6,2)</f>
        <v>42080</v>
      </c>
    </row>
    <row r="58" spans="1:8" ht="33.75" customHeight="1" x14ac:dyDescent="0.25">
      <c r="A58" s="170" t="s">
        <v>130</v>
      </c>
      <c r="B58" s="170"/>
      <c r="C58" s="170"/>
      <c r="D58" s="170"/>
      <c r="E58" s="170"/>
      <c r="F58" s="170"/>
      <c r="G58" s="170"/>
      <c r="H58" s="170"/>
    </row>
    <row r="59" spans="1:8" ht="15" customHeight="1" x14ac:dyDescent="0.25"/>
    <row r="60" spans="1:8" ht="15" customHeight="1" x14ac:dyDescent="0.25">
      <c r="A60" s="142" t="s">
        <v>271</v>
      </c>
      <c r="B60" s="142"/>
      <c r="C60" s="142"/>
      <c r="D60" s="142"/>
      <c r="E60" s="142"/>
      <c r="F60" s="142"/>
      <c r="G60" s="142"/>
      <c r="H60" s="142"/>
    </row>
    <row r="61" spans="1:8" ht="49.5" x14ac:dyDescent="0.25">
      <c r="A61" s="143" t="s">
        <v>78</v>
      </c>
      <c r="B61" s="143"/>
      <c r="C61" s="143"/>
      <c r="D61" s="32" t="s">
        <v>47</v>
      </c>
      <c r="E61" s="31" t="s">
        <v>100</v>
      </c>
      <c r="F61" s="31" t="s">
        <v>109</v>
      </c>
      <c r="G61" s="31" t="s">
        <v>101</v>
      </c>
      <c r="H61" s="31" t="s">
        <v>102</v>
      </c>
    </row>
    <row r="62" spans="1:8" ht="76.5" customHeight="1" x14ac:dyDescent="0.25">
      <c r="A62" s="144" t="str">
        <f>_xlfn.IFS($A$6="Βιομηχανικό κτίριο","-",$A$6="Υπηρεσίες","Χωματουργικά - έργα πράσινου, εξωτερικό φωτισμό, εσωτερική του οικοπέδου απορροή υδάτων, παιδική χαρά, γήπεδο και περίφραξη του οικοπέδου",1,"Χωματουργικά - εσωτερική οδοποιία - έργα πράσινου, εξωτερικό φωτισμό, εσωτερική του οικοπέδου απορροή υδάτων, θέσεις υπαίθριων χώρων στάθμευσης και περίφραξη του οικοπέδου")</f>
        <v>Χωματουργικά - έργα πράσινου, εξωτερικό φωτισμό, εσωτερική του οικοπέδου απορροή υδάτων, παιδική χαρά, γήπεδο και περίφραξη του οικοπέδου</v>
      </c>
      <c r="B62" s="144"/>
      <c r="C62" s="144"/>
      <c r="D62" s="113" t="str">
        <f>IF(OR($A$6="Ξενοδοχείο 5*",$A$6="Ξενοδοχείο 4*",$A$6="Ξενοδοχείο 3*",$A$6="ΕΕΔΔ 5Κ",$A$6="ΕΕΔΔ 4Κ", $A$6="ΕΕΔΔ 3K", $A$6="ΤΕΚ",$A$6="Υπηρεσίες"),"m2","-")</f>
        <v>m2</v>
      </c>
      <c r="E62" s="113">
        <f>_xlfn.IFS($A$6="Βιομηχανικό κτίριο","-",$A$6="Υπηρεσίες",100,1,75)</f>
        <v>100</v>
      </c>
      <c r="F62" s="113" t="str">
        <f>IF(OR($A$6="Ξενοδοχείο 5*",$A$6="Ξενοδοχείο 4*",$A$6="Ξενοδοχείο 3*",$A$6="ΕΕΔΔ 5Κ",$A$6="ΕΕΔΔ 4Κ", $A$6="ΕΕΔΔ 3K", $A$6="ΤΕΚ",$A$6="Υπηρεσίες"),"1,052","-")</f>
        <v>1,052</v>
      </c>
      <c r="G62" s="114">
        <f>IF(OR($A$6="Ξενοδοχείο 3*",$A$6="Υπηρεσίες"),ROUND(E62*$F$62,2),"-")</f>
        <v>105.2</v>
      </c>
      <c r="H62" s="108">
        <f>IF(OR($A$6="Ξενοδοχείο 5*",$A$6="Ξενοδοχείο 4*",$A$6="Ξενοδοχείο 3*",$A$6="ΕΕΔΔ 5Κ",$A$6="ΕΕΔΔ 4Κ", $A$6="ΕΕΔΔ 3K", $A$6="ΤΕΚ",$A$6="Υπηρεσίες"),ROUND(G62+G62*$H$6,2),"-")</f>
        <v>105.2</v>
      </c>
    </row>
    <row r="63" spans="1:8" ht="93" customHeight="1" x14ac:dyDescent="0.25">
      <c r="A63" s="145" t="s">
        <v>270</v>
      </c>
      <c r="B63" s="146"/>
      <c r="C63" s="146"/>
      <c r="D63" s="146"/>
      <c r="E63" s="146"/>
      <c r="F63" s="146"/>
      <c r="G63" s="146"/>
      <c r="H63" s="146"/>
    </row>
    <row r="94" spans="10:10" x14ac:dyDescent="0.25">
      <c r="J94" s="28" t="s">
        <v>81</v>
      </c>
    </row>
  </sheetData>
  <sheetProtection algorithmName="SHA-512" hashValue="x8HzidkEv5H4Bl965lQplDT53z6tCi+I2gPGzuGW58+ngKytKulhBqesjf2zi8LWE5BKQt2qt2TC11MprzX2vw==" saltValue="XGxzq04iundasNebiDRkFQ==" spinCount="100000" sheet="1" formatCells="0" formatColumns="0" formatRows="0" insertColumns="0" insertRows="0" insertHyperlinks="0" deleteColumns="0" deleteRows="0" sort="0" autoFilter="0" pivotTables="0"/>
  <dataConsolidate/>
  <mergeCells count="66">
    <mergeCell ref="A1:H1"/>
    <mergeCell ref="A13:H13"/>
    <mergeCell ref="A14:H14"/>
    <mergeCell ref="A3:H3"/>
    <mergeCell ref="A4:D4"/>
    <mergeCell ref="E4:H4"/>
    <mergeCell ref="A11:H11"/>
    <mergeCell ref="A9:D9"/>
    <mergeCell ref="A10:D10"/>
    <mergeCell ref="A5:D5"/>
    <mergeCell ref="A6:D6"/>
    <mergeCell ref="A7:D7"/>
    <mergeCell ref="A8:D8"/>
    <mergeCell ref="E5:G5"/>
    <mergeCell ref="E6:G6"/>
    <mergeCell ref="E10:G10"/>
    <mergeCell ref="E9:G9"/>
    <mergeCell ref="E8:G8"/>
    <mergeCell ref="E7:G7"/>
    <mergeCell ref="B24:E24"/>
    <mergeCell ref="B25:E25"/>
    <mergeCell ref="B26:E26"/>
    <mergeCell ref="A16:D16"/>
    <mergeCell ref="A19:H19"/>
    <mergeCell ref="F16:F18"/>
    <mergeCell ref="A15:D15"/>
    <mergeCell ref="A18:D18"/>
    <mergeCell ref="A17:D17"/>
    <mergeCell ref="A21:H21"/>
    <mergeCell ref="B23:E23"/>
    <mergeCell ref="B38:E38"/>
    <mergeCell ref="B27:E27"/>
    <mergeCell ref="B28:E28"/>
    <mergeCell ref="B29:E29"/>
    <mergeCell ref="B30:E30"/>
    <mergeCell ref="B31:E31"/>
    <mergeCell ref="B33:E33"/>
    <mergeCell ref="B34:E34"/>
    <mergeCell ref="B35:E35"/>
    <mergeCell ref="B36:E36"/>
    <mergeCell ref="B37:E37"/>
    <mergeCell ref="B32:E32"/>
    <mergeCell ref="B39:E39"/>
    <mergeCell ref="B40:E40"/>
    <mergeCell ref="B41:E41"/>
    <mergeCell ref="A49:H49"/>
    <mergeCell ref="A50:C50"/>
    <mergeCell ref="A43:C47"/>
    <mergeCell ref="D43:H43"/>
    <mergeCell ref="D47:G47"/>
    <mergeCell ref="D46:G46"/>
    <mergeCell ref="D45:G45"/>
    <mergeCell ref="D44:G44"/>
    <mergeCell ref="A60:H60"/>
    <mergeCell ref="A61:C61"/>
    <mergeCell ref="A62:C62"/>
    <mergeCell ref="A63:H63"/>
    <mergeCell ref="F51:F57"/>
    <mergeCell ref="A56:C56"/>
    <mergeCell ref="A57:C57"/>
    <mergeCell ref="A58:H58"/>
    <mergeCell ref="A52:C52"/>
    <mergeCell ref="A53:C53"/>
    <mergeCell ref="A54:C54"/>
    <mergeCell ref="A55:C55"/>
    <mergeCell ref="A51:C51"/>
  </mergeCells>
  <dataValidations count="1">
    <dataValidation type="list" allowBlank="1" showInputMessage="1" showErrorMessage="1" prompt="Επιλέξτε το είδος του κτιρίου" sqref="A13:D13" xr:uid="{A5EC0CDD-F402-4DC4-A414-21EACB3F35C6}">
      <formula1>#REF!</formula1>
    </dataValidation>
  </dataValidations>
  <printOptions horizontalCentered="1"/>
  <pageMargins left="0.51181102362204722" right="0.51181102362204722" top="0.74803149606299213" bottom="0.94488188976377963" header="0.27559055118110237" footer="0.39370078740157483"/>
  <pageSetup paperSize="9" fitToHeight="0" orientation="portrait" r:id="rId1"/>
  <headerFooter>
    <oddHeader>&amp;L&amp;G&amp;R&amp;"Aptos,Κανονικά"&amp;8ΠΑΡΕΜΒΑΣΗ Π3-77-4.1. 1η Πρόσκληση για Πράξεις Δημόσιου Χαρακτήρα</oddHeader>
    <oddFooter>&amp;C&amp;G</oddFooter>
  </headerFooter>
  <rowBreaks count="1" manualBreakCount="1">
    <brk id="47" max="7" man="1"/>
  </rowBreaks>
  <legacyDrawing r:id="rId2"/>
  <legacyDrawingHF r:id="rId3"/>
  <extLst>
    <ext xmlns:x14="http://schemas.microsoft.com/office/spreadsheetml/2009/9/main" uri="{CCE6A557-97BC-4b89-ADB6-D9C93CAAB3DF}">
      <x14:dataValidations xmlns:xm="http://schemas.microsoft.com/office/excel/2006/main" count="5">
        <x14:dataValidation type="list" allowBlank="1" showInputMessage="1" showErrorMessage="1" xr:uid="{D92B04C2-D5AD-4E9F-9FB5-BDBD73AB52DB}">
          <x14:formula1>
            <xm:f>'0'!$A$22:$A$25</xm:f>
          </x14:formula1>
          <xm:sqref>E6:G6</xm:sqref>
        </x14:dataValidation>
        <x14:dataValidation type="list" allowBlank="1" showInputMessage="1" showErrorMessage="1" xr:uid="{2CAE65CE-5ABC-436E-885A-1025650D6CA3}">
          <x14:formula1>
            <xm:f>'0'!$A$27:$A$28</xm:f>
          </x14:formula1>
          <xm:sqref>E8:G8 E10:G10 E13:G13</xm:sqref>
        </x14:dataValidation>
        <x14:dataValidation type="list" allowBlank="1" showInputMessage="1" showErrorMessage="1" prompt="Επιλέξτε τον τρόπο κατασκευής του κτιρίου" xr:uid="{4037CBED-0016-4B2F-A769-9CD374838DE0}">
          <x14:formula1>
            <xm:f>'0'!$A$30:$A$31</xm:f>
          </x14:formula1>
          <xm:sqref>A8:D8</xm:sqref>
        </x14:dataValidation>
        <x14:dataValidation type="list" allowBlank="1" showInputMessage="1" showErrorMessage="1" prompt="Επιλέξτε το είδος του κτιρίου" xr:uid="{D5B62989-A683-4440-9383-0F688FD55190}">
          <x14:formula1>
            <xm:f>'0'!$A$33:$A$35</xm:f>
          </x14:formula1>
          <xm:sqref>A10:D10</xm:sqref>
        </x14:dataValidation>
        <x14:dataValidation type="list" allowBlank="1" showInputMessage="1" showErrorMessage="1" prompt="Επιλέξτε την κατηγορία του κτιρίου" xr:uid="{8BFEDFF3-4803-46BD-B9B6-1AC6EEF36D36}">
          <x14:formula1>
            <xm:f>'0'!$A$7:$A$15</xm:f>
          </x14:formula1>
          <xm:sqref>A6:D6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62A08E-BF01-4837-99E9-B9C7C42B7178}">
  <sheetPr>
    <pageSetUpPr fitToPage="1"/>
  </sheetPr>
  <dimension ref="A1:S37"/>
  <sheetViews>
    <sheetView view="pageBreakPreview" topLeftCell="A10" zoomScaleNormal="100" zoomScaleSheetLayoutView="100" workbookViewId="0">
      <selection activeCell="A34" sqref="A34:Q34"/>
    </sheetView>
  </sheetViews>
  <sheetFormatPr defaultColWidth="9.140625" defaultRowHeight="12" x14ac:dyDescent="0.2"/>
  <cols>
    <col min="1" max="1" width="4.42578125" style="20" bestFit="1" customWidth="1"/>
    <col min="2" max="2" width="7.85546875" style="20" customWidth="1"/>
    <col min="3" max="3" width="51.28515625" style="8" customWidth="1"/>
    <col min="4" max="5" width="10.140625" style="8" customWidth="1"/>
    <col min="6" max="6" width="9" style="8" bestFit="1" customWidth="1"/>
    <col min="7" max="7" width="7.7109375" style="8" customWidth="1"/>
    <col min="8" max="8" width="8.7109375" style="8" customWidth="1"/>
    <col min="9" max="9" width="7.7109375" style="8" customWidth="1"/>
    <col min="10" max="10" width="8.7109375" style="8" customWidth="1"/>
    <col min="11" max="11" width="7.7109375" style="8" customWidth="1"/>
    <col min="12" max="12" width="8.7109375" style="8" customWidth="1"/>
    <col min="13" max="13" width="7.7109375" style="8" customWidth="1"/>
    <col min="14" max="14" width="8.7109375" style="8" customWidth="1"/>
    <col min="15" max="15" width="7.7109375" style="8" customWidth="1"/>
    <col min="16" max="16" width="8.7109375" style="8" customWidth="1"/>
    <col min="17" max="17" width="7.7109375" style="8" customWidth="1"/>
    <col min="18" max="18" width="8.7109375" style="8" customWidth="1"/>
    <col min="19" max="19" width="9.140625" style="7"/>
    <col min="20" max="16384" width="9.140625" style="8"/>
  </cols>
  <sheetData>
    <row r="1" spans="1:19" ht="20.100000000000001" customHeight="1" x14ac:dyDescent="0.2">
      <c r="A1" s="185" t="s">
        <v>192</v>
      </c>
      <c r="B1" s="186"/>
      <c r="C1" s="186"/>
      <c r="D1" s="186"/>
      <c r="E1" s="186"/>
      <c r="F1" s="186"/>
      <c r="G1" s="186"/>
      <c r="H1" s="186"/>
      <c r="I1" s="186"/>
      <c r="J1" s="186"/>
      <c r="K1" s="186"/>
      <c r="L1" s="186"/>
      <c r="M1" s="186"/>
      <c r="N1" s="186"/>
      <c r="O1" s="186"/>
      <c r="P1" s="186"/>
      <c r="Q1" s="186"/>
      <c r="R1" s="187"/>
    </row>
    <row r="2" spans="1:19" ht="15" customHeight="1" x14ac:dyDescent="0.2">
      <c r="A2" s="189" t="s">
        <v>178</v>
      </c>
      <c r="B2" s="190" t="s">
        <v>257</v>
      </c>
      <c r="C2" s="188" t="s">
        <v>194</v>
      </c>
      <c r="D2" s="188" t="s">
        <v>179</v>
      </c>
      <c r="E2" s="188" t="s">
        <v>195</v>
      </c>
      <c r="F2" s="188" t="s">
        <v>196</v>
      </c>
      <c r="G2" s="184" t="s">
        <v>197</v>
      </c>
      <c r="H2" s="184"/>
      <c r="I2" s="184"/>
      <c r="J2" s="184"/>
      <c r="K2" s="184"/>
      <c r="L2" s="184"/>
      <c r="M2" s="184"/>
      <c r="N2" s="184"/>
      <c r="O2" s="184"/>
      <c r="P2" s="184"/>
      <c r="Q2" s="184"/>
      <c r="R2" s="184"/>
    </row>
    <row r="3" spans="1:19" ht="15" customHeight="1" x14ac:dyDescent="0.2">
      <c r="A3" s="189"/>
      <c r="B3" s="191"/>
      <c r="C3" s="188"/>
      <c r="D3" s="188"/>
      <c r="E3" s="188"/>
      <c r="F3" s="188"/>
      <c r="G3" s="183" t="s">
        <v>180</v>
      </c>
      <c r="H3" s="183"/>
      <c r="I3" s="183" t="s">
        <v>181</v>
      </c>
      <c r="J3" s="183"/>
      <c r="K3" s="183" t="s">
        <v>182</v>
      </c>
      <c r="L3" s="183"/>
      <c r="M3" s="183" t="s">
        <v>183</v>
      </c>
      <c r="N3" s="183"/>
      <c r="O3" s="183" t="s">
        <v>184</v>
      </c>
      <c r="P3" s="183"/>
      <c r="Q3" s="183" t="s">
        <v>185</v>
      </c>
      <c r="R3" s="183"/>
    </row>
    <row r="4" spans="1:19" ht="15" customHeight="1" x14ac:dyDescent="0.2">
      <c r="A4" s="189"/>
      <c r="B4" s="192"/>
      <c r="C4" s="188"/>
      <c r="D4" s="188"/>
      <c r="E4" s="188"/>
      <c r="F4" s="188"/>
      <c r="G4" s="43" t="s">
        <v>237</v>
      </c>
      <c r="H4" s="43" t="s">
        <v>238</v>
      </c>
      <c r="I4" s="43" t="s">
        <v>237</v>
      </c>
      <c r="J4" s="43" t="s">
        <v>238</v>
      </c>
      <c r="K4" s="43" t="s">
        <v>237</v>
      </c>
      <c r="L4" s="43" t="s">
        <v>238</v>
      </c>
      <c r="M4" s="43" t="s">
        <v>237</v>
      </c>
      <c r="N4" s="43" t="s">
        <v>238</v>
      </c>
      <c r="O4" s="43" t="s">
        <v>237</v>
      </c>
      <c r="P4" s="43" t="s">
        <v>238</v>
      </c>
      <c r="Q4" s="43" t="s">
        <v>237</v>
      </c>
      <c r="R4" s="43" t="s">
        <v>238</v>
      </c>
    </row>
    <row r="5" spans="1:19" ht="12" customHeight="1" x14ac:dyDescent="0.2">
      <c r="A5" s="9">
        <v>1</v>
      </c>
      <c r="B5" s="9" t="s">
        <v>258</v>
      </c>
      <c r="C5" s="10" t="s">
        <v>193</v>
      </c>
      <c r="D5" s="11"/>
      <c r="E5" s="12"/>
      <c r="F5" s="21" t="e">
        <f>ROUND(D5/$D$31,4)</f>
        <v>#DIV/0!</v>
      </c>
      <c r="G5" s="45"/>
      <c r="H5" s="24">
        <f>$D5*G5</f>
        <v>0</v>
      </c>
      <c r="I5" s="45"/>
      <c r="J5" s="24">
        <f>$D5*I5</f>
        <v>0</v>
      </c>
      <c r="K5" s="45"/>
      <c r="L5" s="24">
        <f>$D5*K5</f>
        <v>0</v>
      </c>
      <c r="M5" s="45"/>
      <c r="N5" s="24">
        <f>$D5*M5</f>
        <v>0</v>
      </c>
      <c r="O5" s="45"/>
      <c r="P5" s="24">
        <f>$D5*O5</f>
        <v>0</v>
      </c>
      <c r="Q5" s="45"/>
      <c r="R5" s="24">
        <f>$D5*Q5</f>
        <v>0</v>
      </c>
      <c r="S5" s="110" t="str">
        <f>IF(D5=0,"",IF(SUM(G5,I5,K5,M5,O5,Q5)&gt;100%, "Υπέρβαση ποσοστού κατά "&amp;(SUM(G5,I5,K5,M5,O5,Q5)-100%)*100&amp;"%"&amp;". Διορθώστε τα πεδία εισαγωγής ώστε το συνολικό ποσοστό να είναι σωστό", IF(SUM(G5,I5,K5,M5,O5,Q5)=100%, "", "Υπολείπεται ποσοστό "&amp;(100%-SUM(G5,I5,K5,M5,O5,Q5))*100&amp;"%"&amp;". Διορθώστε τα πεδία εισαγωγής ώστε το συνολικό ποσοστό να είναι σωστό")))</f>
        <v/>
      </c>
    </row>
    <row r="6" spans="1:19" ht="24.95" customHeight="1" x14ac:dyDescent="0.2">
      <c r="A6" s="9">
        <v>2</v>
      </c>
      <c r="B6" s="9" t="s">
        <v>259</v>
      </c>
      <c r="C6" s="10" t="s">
        <v>254</v>
      </c>
      <c r="D6" s="11"/>
      <c r="E6" s="12"/>
      <c r="F6" s="21" t="e">
        <f t="shared" ref="F6:F7" si="0">ROUND(D6/$D$31,4)</f>
        <v>#DIV/0!</v>
      </c>
      <c r="G6" s="45"/>
      <c r="H6" s="24">
        <f>$D6*G6</f>
        <v>0</v>
      </c>
      <c r="I6" s="45"/>
      <c r="J6" s="24">
        <f>$D6*I6</f>
        <v>0</v>
      </c>
      <c r="K6" s="45"/>
      <c r="L6" s="24">
        <f>$D6*K6</f>
        <v>0</v>
      </c>
      <c r="M6" s="45"/>
      <c r="N6" s="24">
        <f>$D6*M6</f>
        <v>0</v>
      </c>
      <c r="O6" s="45"/>
      <c r="P6" s="24">
        <f>$D6*O6</f>
        <v>0</v>
      </c>
      <c r="Q6" s="45"/>
      <c r="R6" s="24">
        <f>$D6*Q6</f>
        <v>0</v>
      </c>
      <c r="S6" s="110" t="str">
        <f t="shared" ref="S6:S30" si="1">IF(D6=0,"",IF(SUM(G6,I6,K6,M6,O6,Q6)&gt;100%, "Υπέρβαση ποσοστού κατά "&amp;(SUM(G6,I6,K6,M6,O6,Q6)-100%)*100&amp;"%"&amp;". Διορθώστε τα πεδία εισαγωγής ώστε το συνολικό ποσοστό να είναι σωστό", IF(SUM(G6,I6,K6,M6,O6,Q6)=100%, "", "Υπολείπεται ποσοστό "&amp;(100%-SUM(G6,I6,K6,M6,O6,Q6))*100&amp;"%"&amp;". Διορθώστε τα πεδία εισαγωγής ώστε το συνολικό ποσοστό να είναι σωστό")))</f>
        <v/>
      </c>
    </row>
    <row r="7" spans="1:19" ht="12" customHeight="1" x14ac:dyDescent="0.2">
      <c r="A7" s="9">
        <v>3</v>
      </c>
      <c r="B7" s="9" t="s">
        <v>260</v>
      </c>
      <c r="C7" s="10" t="s">
        <v>186</v>
      </c>
      <c r="D7" s="11"/>
      <c r="E7" s="12"/>
      <c r="F7" s="21" t="e">
        <f t="shared" si="0"/>
        <v>#DIV/0!</v>
      </c>
      <c r="G7" s="45"/>
      <c r="H7" s="24">
        <f>$D7*G7</f>
        <v>0</v>
      </c>
      <c r="I7" s="45"/>
      <c r="J7" s="24">
        <f>$D7*I7</f>
        <v>0</v>
      </c>
      <c r="K7" s="45"/>
      <c r="L7" s="24">
        <f>$D7*K7</f>
        <v>0</v>
      </c>
      <c r="M7" s="45"/>
      <c r="N7" s="24">
        <f>$D7*M7</f>
        <v>0</v>
      </c>
      <c r="O7" s="45"/>
      <c r="P7" s="24">
        <f>$D7*O7</f>
        <v>0</v>
      </c>
      <c r="Q7" s="45"/>
      <c r="R7" s="24">
        <f>$D7*Q7</f>
        <v>0</v>
      </c>
      <c r="S7" s="110" t="str">
        <f t="shared" si="1"/>
        <v/>
      </c>
    </row>
    <row r="8" spans="1:19" ht="12" customHeight="1" x14ac:dyDescent="0.2">
      <c r="A8" s="9">
        <v>4</v>
      </c>
      <c r="B8" s="179" t="s">
        <v>261</v>
      </c>
      <c r="C8" s="10" t="s">
        <v>187</v>
      </c>
      <c r="D8" s="13"/>
      <c r="E8" s="14"/>
      <c r="F8" s="22"/>
      <c r="G8" s="46"/>
      <c r="H8" s="25"/>
      <c r="I8" s="46"/>
      <c r="J8" s="25"/>
      <c r="K8" s="46"/>
      <c r="L8" s="25"/>
      <c r="M8" s="46"/>
      <c r="N8" s="25"/>
      <c r="O8" s="46"/>
      <c r="P8" s="25"/>
      <c r="Q8" s="46"/>
      <c r="R8" s="25"/>
      <c r="S8" s="110" t="str">
        <f t="shared" si="1"/>
        <v/>
      </c>
    </row>
    <row r="9" spans="1:19" ht="12" customHeight="1" x14ac:dyDescent="0.2">
      <c r="A9" s="9" t="s">
        <v>198</v>
      </c>
      <c r="B9" s="180"/>
      <c r="C9" s="111" t="s">
        <v>200</v>
      </c>
      <c r="D9" s="11"/>
      <c r="E9" s="12"/>
      <c r="F9" s="21" t="e">
        <f t="shared" ref="F9:F11" si="2">ROUND(D9/$D$31,4)</f>
        <v>#DIV/0!</v>
      </c>
      <c r="G9" s="45"/>
      <c r="H9" s="24">
        <f t="shared" ref="H9:H11" si="3">$D9*G9</f>
        <v>0</v>
      </c>
      <c r="I9" s="45"/>
      <c r="J9" s="24">
        <f t="shared" ref="J9:J11" si="4">$D9*I9</f>
        <v>0</v>
      </c>
      <c r="K9" s="45"/>
      <c r="L9" s="24">
        <f t="shared" ref="L9:L11" si="5">$D9*K9</f>
        <v>0</v>
      </c>
      <c r="M9" s="45"/>
      <c r="N9" s="24">
        <f t="shared" ref="N9:N11" si="6">$D9*M9</f>
        <v>0</v>
      </c>
      <c r="O9" s="45"/>
      <c r="P9" s="24">
        <f t="shared" ref="P9:P11" si="7">$D9*O9</f>
        <v>0</v>
      </c>
      <c r="Q9" s="45"/>
      <c r="R9" s="24">
        <f t="shared" ref="R9:R11" si="8">$D9*Q9</f>
        <v>0</v>
      </c>
      <c r="S9" s="110" t="str">
        <f t="shared" si="1"/>
        <v/>
      </c>
    </row>
    <row r="10" spans="1:19" ht="12" customHeight="1" x14ac:dyDescent="0.2">
      <c r="A10" s="9" t="s">
        <v>199</v>
      </c>
      <c r="B10" s="181"/>
      <c r="C10" s="111" t="s">
        <v>201</v>
      </c>
      <c r="D10" s="11"/>
      <c r="E10" s="12"/>
      <c r="F10" s="21" t="e">
        <f t="shared" si="2"/>
        <v>#DIV/0!</v>
      </c>
      <c r="G10" s="45"/>
      <c r="H10" s="24">
        <f t="shared" si="3"/>
        <v>0</v>
      </c>
      <c r="I10" s="45"/>
      <c r="J10" s="24">
        <f t="shared" si="4"/>
        <v>0</v>
      </c>
      <c r="K10" s="45"/>
      <c r="L10" s="24">
        <f t="shared" si="5"/>
        <v>0</v>
      </c>
      <c r="M10" s="45"/>
      <c r="N10" s="24">
        <f t="shared" si="6"/>
        <v>0</v>
      </c>
      <c r="O10" s="45"/>
      <c r="P10" s="24">
        <f t="shared" si="7"/>
        <v>0</v>
      </c>
      <c r="Q10" s="45"/>
      <c r="R10" s="24">
        <f t="shared" si="8"/>
        <v>0</v>
      </c>
      <c r="S10" s="110" t="str">
        <f t="shared" si="1"/>
        <v/>
      </c>
    </row>
    <row r="11" spans="1:19" ht="12" customHeight="1" x14ac:dyDescent="0.2">
      <c r="A11" s="9">
        <v>5</v>
      </c>
      <c r="B11" s="9" t="s">
        <v>262</v>
      </c>
      <c r="C11" s="10" t="s">
        <v>188</v>
      </c>
      <c r="D11" s="11"/>
      <c r="E11" s="12"/>
      <c r="F11" s="21" t="e">
        <f t="shared" si="2"/>
        <v>#DIV/0!</v>
      </c>
      <c r="G11" s="45"/>
      <c r="H11" s="24">
        <f t="shared" si="3"/>
        <v>0</v>
      </c>
      <c r="I11" s="45"/>
      <c r="J11" s="24">
        <f t="shared" si="4"/>
        <v>0</v>
      </c>
      <c r="K11" s="45"/>
      <c r="L11" s="24">
        <f t="shared" si="5"/>
        <v>0</v>
      </c>
      <c r="M11" s="45"/>
      <c r="N11" s="24">
        <f t="shared" si="6"/>
        <v>0</v>
      </c>
      <c r="O11" s="45"/>
      <c r="P11" s="24">
        <f t="shared" si="7"/>
        <v>0</v>
      </c>
      <c r="Q11" s="45"/>
      <c r="R11" s="24">
        <f t="shared" si="8"/>
        <v>0</v>
      </c>
      <c r="S11" s="110" t="str">
        <f t="shared" si="1"/>
        <v/>
      </c>
    </row>
    <row r="12" spans="1:19" ht="24.95" customHeight="1" x14ac:dyDescent="0.2">
      <c r="A12" s="9">
        <v>6</v>
      </c>
      <c r="B12" s="179" t="s">
        <v>263</v>
      </c>
      <c r="C12" s="10" t="s">
        <v>202</v>
      </c>
      <c r="D12" s="13"/>
      <c r="E12" s="14"/>
      <c r="F12" s="22"/>
      <c r="G12" s="46"/>
      <c r="H12" s="25"/>
      <c r="I12" s="46"/>
      <c r="J12" s="25"/>
      <c r="K12" s="46"/>
      <c r="L12" s="25"/>
      <c r="M12" s="46"/>
      <c r="N12" s="25"/>
      <c r="O12" s="46"/>
      <c r="P12" s="25"/>
      <c r="Q12" s="46"/>
      <c r="R12" s="25"/>
      <c r="S12" s="110" t="str">
        <f t="shared" si="1"/>
        <v/>
      </c>
    </row>
    <row r="13" spans="1:19" ht="24" x14ac:dyDescent="0.2">
      <c r="A13" s="9" t="s">
        <v>203</v>
      </c>
      <c r="B13" s="180"/>
      <c r="C13" s="111" t="s">
        <v>206</v>
      </c>
      <c r="D13" s="11"/>
      <c r="E13" s="12"/>
      <c r="F13" s="21" t="e">
        <f t="shared" ref="F13:F15" si="9">ROUND(D13/$D$31,4)</f>
        <v>#DIV/0!</v>
      </c>
      <c r="G13" s="45"/>
      <c r="H13" s="24">
        <f t="shared" ref="H13:H15" si="10">$D13*G13</f>
        <v>0</v>
      </c>
      <c r="I13" s="45"/>
      <c r="J13" s="24">
        <f t="shared" ref="J13:J15" si="11">$D13*I13</f>
        <v>0</v>
      </c>
      <c r="K13" s="45"/>
      <c r="L13" s="24">
        <f t="shared" ref="L13:L15" si="12">$D13*K13</f>
        <v>0</v>
      </c>
      <c r="M13" s="45"/>
      <c r="N13" s="24">
        <f t="shared" ref="N13:N15" si="13">$D13*M13</f>
        <v>0</v>
      </c>
      <c r="O13" s="45"/>
      <c r="P13" s="24">
        <f t="shared" ref="P13:P15" si="14">$D13*O13</f>
        <v>0</v>
      </c>
      <c r="Q13" s="45"/>
      <c r="R13" s="24">
        <f t="shared" ref="R13:R15" si="15">$D13*Q13</f>
        <v>0</v>
      </c>
      <c r="S13" s="110" t="str">
        <f t="shared" si="1"/>
        <v/>
      </c>
    </row>
    <row r="14" spans="1:19" ht="24.95" customHeight="1" x14ac:dyDescent="0.2">
      <c r="A14" s="9" t="s">
        <v>204</v>
      </c>
      <c r="B14" s="180"/>
      <c r="C14" s="111" t="s">
        <v>207</v>
      </c>
      <c r="D14" s="11"/>
      <c r="E14" s="12"/>
      <c r="F14" s="21" t="e">
        <f t="shared" si="9"/>
        <v>#DIV/0!</v>
      </c>
      <c r="G14" s="45"/>
      <c r="H14" s="24">
        <f t="shared" si="10"/>
        <v>0</v>
      </c>
      <c r="I14" s="45"/>
      <c r="J14" s="24">
        <f t="shared" si="11"/>
        <v>0</v>
      </c>
      <c r="K14" s="45"/>
      <c r="L14" s="24">
        <f t="shared" si="12"/>
        <v>0</v>
      </c>
      <c r="M14" s="45"/>
      <c r="N14" s="24">
        <f t="shared" si="13"/>
        <v>0</v>
      </c>
      <c r="O14" s="45"/>
      <c r="P14" s="24">
        <f t="shared" si="14"/>
        <v>0</v>
      </c>
      <c r="Q14" s="45"/>
      <c r="R14" s="24">
        <f t="shared" si="15"/>
        <v>0</v>
      </c>
      <c r="S14" s="110" t="str">
        <f t="shared" si="1"/>
        <v/>
      </c>
    </row>
    <row r="15" spans="1:19" ht="12" customHeight="1" x14ac:dyDescent="0.2">
      <c r="A15" s="9" t="s">
        <v>205</v>
      </c>
      <c r="B15" s="181"/>
      <c r="C15" s="111" t="s">
        <v>208</v>
      </c>
      <c r="D15" s="11"/>
      <c r="E15" s="12"/>
      <c r="F15" s="21" t="e">
        <f t="shared" si="9"/>
        <v>#DIV/0!</v>
      </c>
      <c r="G15" s="45"/>
      <c r="H15" s="24">
        <f t="shared" si="10"/>
        <v>0</v>
      </c>
      <c r="I15" s="45"/>
      <c r="J15" s="24">
        <f t="shared" si="11"/>
        <v>0</v>
      </c>
      <c r="K15" s="45"/>
      <c r="L15" s="24">
        <f t="shared" si="12"/>
        <v>0</v>
      </c>
      <c r="M15" s="45"/>
      <c r="N15" s="24">
        <f t="shared" si="13"/>
        <v>0</v>
      </c>
      <c r="O15" s="45"/>
      <c r="P15" s="24">
        <f t="shared" si="14"/>
        <v>0</v>
      </c>
      <c r="Q15" s="45"/>
      <c r="R15" s="24">
        <f t="shared" si="15"/>
        <v>0</v>
      </c>
      <c r="S15" s="110" t="str">
        <f t="shared" si="1"/>
        <v/>
      </c>
    </row>
    <row r="16" spans="1:19" ht="12" customHeight="1" x14ac:dyDescent="0.2">
      <c r="A16" s="9">
        <v>7</v>
      </c>
      <c r="B16" s="179" t="s">
        <v>264</v>
      </c>
      <c r="C16" s="15" t="s">
        <v>189</v>
      </c>
      <c r="D16" s="13"/>
      <c r="E16" s="14"/>
      <c r="F16" s="22"/>
      <c r="G16" s="46"/>
      <c r="H16" s="25"/>
      <c r="I16" s="46"/>
      <c r="J16" s="25"/>
      <c r="K16" s="46"/>
      <c r="L16" s="25"/>
      <c r="M16" s="46"/>
      <c r="N16" s="25"/>
      <c r="O16" s="46"/>
      <c r="P16" s="25"/>
      <c r="Q16" s="46"/>
      <c r="R16" s="25"/>
      <c r="S16" s="110" t="str">
        <f t="shared" si="1"/>
        <v/>
      </c>
    </row>
    <row r="17" spans="1:19" ht="12" customHeight="1" x14ac:dyDescent="0.2">
      <c r="A17" s="9" t="s">
        <v>209</v>
      </c>
      <c r="B17" s="180"/>
      <c r="C17" s="112" t="s">
        <v>217</v>
      </c>
      <c r="D17" s="11"/>
      <c r="E17" s="12"/>
      <c r="F17" s="21" t="e">
        <f t="shared" ref="F17:F24" si="16">ROUND(D17/$D$31,4)</f>
        <v>#DIV/0!</v>
      </c>
      <c r="G17" s="45"/>
      <c r="H17" s="24">
        <f t="shared" ref="H17:H24" si="17">$D17*G17</f>
        <v>0</v>
      </c>
      <c r="I17" s="45"/>
      <c r="J17" s="24">
        <f t="shared" ref="J17:J24" si="18">$D17*I17</f>
        <v>0</v>
      </c>
      <c r="K17" s="45"/>
      <c r="L17" s="24">
        <f t="shared" ref="L17:L24" si="19">$D17*K17</f>
        <v>0</v>
      </c>
      <c r="M17" s="45"/>
      <c r="N17" s="24">
        <f t="shared" ref="N17:N24" si="20">$D17*M17</f>
        <v>0</v>
      </c>
      <c r="O17" s="45"/>
      <c r="P17" s="24">
        <f t="shared" ref="P17:P24" si="21">$D17*O17</f>
        <v>0</v>
      </c>
      <c r="Q17" s="45"/>
      <c r="R17" s="24">
        <f t="shared" ref="R17:R24" si="22">$D17*Q17</f>
        <v>0</v>
      </c>
      <c r="S17" s="110" t="str">
        <f t="shared" si="1"/>
        <v/>
      </c>
    </row>
    <row r="18" spans="1:19" ht="12" customHeight="1" x14ac:dyDescent="0.2">
      <c r="A18" s="9" t="s">
        <v>210</v>
      </c>
      <c r="B18" s="180"/>
      <c r="C18" s="112" t="s">
        <v>218</v>
      </c>
      <c r="D18" s="11"/>
      <c r="E18" s="12"/>
      <c r="F18" s="21" t="e">
        <f t="shared" si="16"/>
        <v>#DIV/0!</v>
      </c>
      <c r="G18" s="45"/>
      <c r="H18" s="24">
        <f t="shared" si="17"/>
        <v>0</v>
      </c>
      <c r="I18" s="45"/>
      <c r="J18" s="24">
        <f t="shared" si="18"/>
        <v>0</v>
      </c>
      <c r="K18" s="45"/>
      <c r="L18" s="24">
        <f t="shared" si="19"/>
        <v>0</v>
      </c>
      <c r="M18" s="45"/>
      <c r="N18" s="24">
        <f t="shared" si="20"/>
        <v>0</v>
      </c>
      <c r="O18" s="45"/>
      <c r="P18" s="24">
        <f t="shared" si="21"/>
        <v>0</v>
      </c>
      <c r="Q18" s="45"/>
      <c r="R18" s="24">
        <f t="shared" si="22"/>
        <v>0</v>
      </c>
      <c r="S18" s="110" t="str">
        <f t="shared" si="1"/>
        <v/>
      </c>
    </row>
    <row r="19" spans="1:19" ht="12" customHeight="1" x14ac:dyDescent="0.2">
      <c r="A19" s="9" t="s">
        <v>211</v>
      </c>
      <c r="B19" s="180"/>
      <c r="C19" s="112" t="s">
        <v>219</v>
      </c>
      <c r="D19" s="11"/>
      <c r="E19" s="12"/>
      <c r="F19" s="21" t="e">
        <f t="shared" si="16"/>
        <v>#DIV/0!</v>
      </c>
      <c r="G19" s="45"/>
      <c r="H19" s="24">
        <f t="shared" si="17"/>
        <v>0</v>
      </c>
      <c r="I19" s="45"/>
      <c r="J19" s="24">
        <f t="shared" si="18"/>
        <v>0</v>
      </c>
      <c r="K19" s="45"/>
      <c r="L19" s="24">
        <f t="shared" si="19"/>
        <v>0</v>
      </c>
      <c r="M19" s="45"/>
      <c r="N19" s="24">
        <f t="shared" si="20"/>
        <v>0</v>
      </c>
      <c r="O19" s="45"/>
      <c r="P19" s="24">
        <f t="shared" si="21"/>
        <v>0</v>
      </c>
      <c r="Q19" s="45"/>
      <c r="R19" s="24">
        <f t="shared" si="22"/>
        <v>0</v>
      </c>
      <c r="S19" s="110" t="str">
        <f t="shared" si="1"/>
        <v/>
      </c>
    </row>
    <row r="20" spans="1:19" ht="24" x14ac:dyDescent="0.2">
      <c r="A20" s="9" t="s">
        <v>212</v>
      </c>
      <c r="B20" s="180"/>
      <c r="C20" s="112" t="s">
        <v>220</v>
      </c>
      <c r="D20" s="11"/>
      <c r="E20" s="12"/>
      <c r="F20" s="21" t="e">
        <f t="shared" si="16"/>
        <v>#DIV/0!</v>
      </c>
      <c r="G20" s="45"/>
      <c r="H20" s="24">
        <f t="shared" si="17"/>
        <v>0</v>
      </c>
      <c r="I20" s="45"/>
      <c r="J20" s="24">
        <f t="shared" si="18"/>
        <v>0</v>
      </c>
      <c r="K20" s="45"/>
      <c r="L20" s="24">
        <f t="shared" si="19"/>
        <v>0</v>
      </c>
      <c r="M20" s="45"/>
      <c r="N20" s="24">
        <f t="shared" si="20"/>
        <v>0</v>
      </c>
      <c r="O20" s="45"/>
      <c r="P20" s="24">
        <f t="shared" si="21"/>
        <v>0</v>
      </c>
      <c r="Q20" s="45"/>
      <c r="R20" s="24">
        <f t="shared" si="22"/>
        <v>0</v>
      </c>
      <c r="S20" s="110" t="str">
        <f t="shared" si="1"/>
        <v/>
      </c>
    </row>
    <row r="21" spans="1:19" ht="12" customHeight="1" x14ac:dyDescent="0.2">
      <c r="A21" s="9" t="s">
        <v>213</v>
      </c>
      <c r="B21" s="180"/>
      <c r="C21" s="112" t="s">
        <v>221</v>
      </c>
      <c r="D21" s="11"/>
      <c r="E21" s="12"/>
      <c r="F21" s="21" t="e">
        <f t="shared" si="16"/>
        <v>#DIV/0!</v>
      </c>
      <c r="G21" s="45"/>
      <c r="H21" s="24">
        <f t="shared" si="17"/>
        <v>0</v>
      </c>
      <c r="I21" s="45"/>
      <c r="J21" s="24">
        <f t="shared" si="18"/>
        <v>0</v>
      </c>
      <c r="K21" s="45"/>
      <c r="L21" s="24">
        <f t="shared" si="19"/>
        <v>0</v>
      </c>
      <c r="M21" s="45"/>
      <c r="N21" s="24">
        <f t="shared" si="20"/>
        <v>0</v>
      </c>
      <c r="O21" s="45"/>
      <c r="P21" s="24">
        <f t="shared" si="21"/>
        <v>0</v>
      </c>
      <c r="Q21" s="45"/>
      <c r="R21" s="24">
        <f t="shared" si="22"/>
        <v>0</v>
      </c>
      <c r="S21" s="110" t="str">
        <f t="shared" si="1"/>
        <v/>
      </c>
    </row>
    <row r="22" spans="1:19" ht="15" customHeight="1" x14ac:dyDescent="0.2">
      <c r="A22" s="9" t="s">
        <v>214</v>
      </c>
      <c r="B22" s="180"/>
      <c r="C22" s="112" t="s">
        <v>222</v>
      </c>
      <c r="D22" s="11"/>
      <c r="E22" s="12"/>
      <c r="F22" s="21" t="e">
        <f t="shared" si="16"/>
        <v>#DIV/0!</v>
      </c>
      <c r="G22" s="45"/>
      <c r="H22" s="24">
        <f t="shared" si="17"/>
        <v>0</v>
      </c>
      <c r="I22" s="45"/>
      <c r="J22" s="24">
        <f t="shared" si="18"/>
        <v>0</v>
      </c>
      <c r="K22" s="45"/>
      <c r="L22" s="24">
        <f t="shared" si="19"/>
        <v>0</v>
      </c>
      <c r="M22" s="45"/>
      <c r="N22" s="24">
        <f t="shared" si="20"/>
        <v>0</v>
      </c>
      <c r="O22" s="45"/>
      <c r="P22" s="24">
        <f t="shared" si="21"/>
        <v>0</v>
      </c>
      <c r="Q22" s="45"/>
      <c r="R22" s="24">
        <f t="shared" si="22"/>
        <v>0</v>
      </c>
      <c r="S22" s="110" t="str">
        <f t="shared" si="1"/>
        <v/>
      </c>
    </row>
    <row r="23" spans="1:19" ht="24.95" customHeight="1" x14ac:dyDescent="0.2">
      <c r="A23" s="9" t="s">
        <v>215</v>
      </c>
      <c r="B23" s="180"/>
      <c r="C23" s="112" t="s">
        <v>223</v>
      </c>
      <c r="D23" s="11"/>
      <c r="E23" s="12"/>
      <c r="F23" s="21" t="e">
        <f t="shared" si="16"/>
        <v>#DIV/0!</v>
      </c>
      <c r="G23" s="45"/>
      <c r="H23" s="24">
        <f t="shared" si="17"/>
        <v>0</v>
      </c>
      <c r="I23" s="45"/>
      <c r="J23" s="24">
        <f t="shared" si="18"/>
        <v>0</v>
      </c>
      <c r="K23" s="45"/>
      <c r="L23" s="24">
        <f t="shared" si="19"/>
        <v>0</v>
      </c>
      <c r="M23" s="45"/>
      <c r="N23" s="24">
        <f t="shared" si="20"/>
        <v>0</v>
      </c>
      <c r="O23" s="45"/>
      <c r="P23" s="24">
        <f t="shared" si="21"/>
        <v>0</v>
      </c>
      <c r="Q23" s="45"/>
      <c r="R23" s="24">
        <f t="shared" si="22"/>
        <v>0</v>
      </c>
      <c r="S23" s="110" t="str">
        <f t="shared" si="1"/>
        <v/>
      </c>
    </row>
    <row r="24" spans="1:19" ht="36" x14ac:dyDescent="0.2">
      <c r="A24" s="9" t="s">
        <v>216</v>
      </c>
      <c r="B24" s="181"/>
      <c r="C24" s="112" t="s">
        <v>224</v>
      </c>
      <c r="D24" s="11"/>
      <c r="E24" s="12"/>
      <c r="F24" s="21" t="e">
        <f t="shared" si="16"/>
        <v>#DIV/0!</v>
      </c>
      <c r="G24" s="45"/>
      <c r="H24" s="24">
        <f t="shared" si="17"/>
        <v>0</v>
      </c>
      <c r="I24" s="45"/>
      <c r="J24" s="24">
        <f t="shared" si="18"/>
        <v>0</v>
      </c>
      <c r="K24" s="45"/>
      <c r="L24" s="24">
        <f t="shared" si="19"/>
        <v>0</v>
      </c>
      <c r="M24" s="45"/>
      <c r="N24" s="24">
        <f t="shared" si="20"/>
        <v>0</v>
      </c>
      <c r="O24" s="45"/>
      <c r="P24" s="24">
        <f t="shared" si="21"/>
        <v>0</v>
      </c>
      <c r="Q24" s="45"/>
      <c r="R24" s="24">
        <f t="shared" si="22"/>
        <v>0</v>
      </c>
      <c r="S24" s="110" t="str">
        <f t="shared" si="1"/>
        <v/>
      </c>
    </row>
    <row r="25" spans="1:19" ht="12" customHeight="1" x14ac:dyDescent="0.2">
      <c r="A25" s="9">
        <v>8</v>
      </c>
      <c r="B25" s="179" t="s">
        <v>265</v>
      </c>
      <c r="C25" s="10" t="s">
        <v>190</v>
      </c>
      <c r="D25" s="13"/>
      <c r="E25" s="14"/>
      <c r="F25" s="22"/>
      <c r="G25" s="46"/>
      <c r="H25" s="25"/>
      <c r="I25" s="46"/>
      <c r="J25" s="25"/>
      <c r="K25" s="46"/>
      <c r="L25" s="25"/>
      <c r="M25" s="46"/>
      <c r="N25" s="25"/>
      <c r="O25" s="46"/>
      <c r="P25" s="25"/>
      <c r="Q25" s="46"/>
      <c r="R25" s="25"/>
      <c r="S25" s="110" t="str">
        <f t="shared" si="1"/>
        <v/>
      </c>
    </row>
    <row r="26" spans="1:19" ht="12" customHeight="1" x14ac:dyDescent="0.2">
      <c r="A26" s="9" t="s">
        <v>225</v>
      </c>
      <c r="B26" s="180"/>
      <c r="C26" s="111" t="s">
        <v>218</v>
      </c>
      <c r="D26" s="11"/>
      <c r="E26" s="12"/>
      <c r="F26" s="21" t="e">
        <f t="shared" ref="F26:F30" si="23">ROUND(D26/$D$31,4)</f>
        <v>#DIV/0!</v>
      </c>
      <c r="G26" s="45"/>
      <c r="H26" s="24">
        <f t="shared" ref="H26:H30" si="24">$D26*G26</f>
        <v>0</v>
      </c>
      <c r="I26" s="45"/>
      <c r="J26" s="24">
        <f t="shared" ref="J26:J30" si="25">$D26*I26</f>
        <v>0</v>
      </c>
      <c r="K26" s="45"/>
      <c r="L26" s="24">
        <f t="shared" ref="L26:L30" si="26">$D26*K26</f>
        <v>0</v>
      </c>
      <c r="M26" s="45"/>
      <c r="N26" s="24">
        <f t="shared" ref="N26:N30" si="27">$D26*M26</f>
        <v>0</v>
      </c>
      <c r="O26" s="45"/>
      <c r="P26" s="24">
        <f t="shared" ref="P26:P30" si="28">$D26*O26</f>
        <v>0</v>
      </c>
      <c r="Q26" s="45"/>
      <c r="R26" s="24">
        <f t="shared" ref="R26:R30" si="29">$D26*Q26</f>
        <v>0</v>
      </c>
      <c r="S26" s="110" t="str">
        <f t="shared" si="1"/>
        <v/>
      </c>
    </row>
    <row r="27" spans="1:19" ht="12" customHeight="1" x14ac:dyDescent="0.2">
      <c r="A27" s="9" t="s">
        <v>226</v>
      </c>
      <c r="B27" s="180"/>
      <c r="C27" s="111" t="s">
        <v>228</v>
      </c>
      <c r="D27" s="11"/>
      <c r="E27" s="12"/>
      <c r="F27" s="21" t="e">
        <f t="shared" si="23"/>
        <v>#DIV/0!</v>
      </c>
      <c r="G27" s="45"/>
      <c r="H27" s="24">
        <f t="shared" si="24"/>
        <v>0</v>
      </c>
      <c r="I27" s="45"/>
      <c r="J27" s="24">
        <f t="shared" si="25"/>
        <v>0</v>
      </c>
      <c r="K27" s="45"/>
      <c r="L27" s="24">
        <f t="shared" si="26"/>
        <v>0</v>
      </c>
      <c r="M27" s="45"/>
      <c r="N27" s="24">
        <f t="shared" si="27"/>
        <v>0</v>
      </c>
      <c r="O27" s="45"/>
      <c r="P27" s="24">
        <f t="shared" si="28"/>
        <v>0</v>
      </c>
      <c r="Q27" s="45"/>
      <c r="R27" s="24">
        <f t="shared" si="29"/>
        <v>0</v>
      </c>
      <c r="S27" s="110" t="str">
        <f t="shared" si="1"/>
        <v/>
      </c>
    </row>
    <row r="28" spans="1:19" ht="12" customHeight="1" x14ac:dyDescent="0.2">
      <c r="A28" s="9" t="s">
        <v>227</v>
      </c>
      <c r="B28" s="181"/>
      <c r="C28" s="111" t="s">
        <v>229</v>
      </c>
      <c r="D28" s="11"/>
      <c r="E28" s="12"/>
      <c r="F28" s="21" t="e">
        <f t="shared" si="23"/>
        <v>#DIV/0!</v>
      </c>
      <c r="G28" s="45"/>
      <c r="H28" s="24">
        <f t="shared" si="24"/>
        <v>0</v>
      </c>
      <c r="I28" s="45"/>
      <c r="J28" s="24">
        <f t="shared" si="25"/>
        <v>0</v>
      </c>
      <c r="K28" s="45"/>
      <c r="L28" s="24">
        <f t="shared" si="26"/>
        <v>0</v>
      </c>
      <c r="M28" s="45"/>
      <c r="N28" s="24">
        <f t="shared" si="27"/>
        <v>0</v>
      </c>
      <c r="O28" s="45"/>
      <c r="P28" s="24">
        <f t="shared" si="28"/>
        <v>0</v>
      </c>
      <c r="Q28" s="45"/>
      <c r="R28" s="24">
        <f t="shared" si="29"/>
        <v>0</v>
      </c>
      <c r="S28" s="110" t="str">
        <f t="shared" si="1"/>
        <v/>
      </c>
    </row>
    <row r="29" spans="1:19" ht="12" customHeight="1" x14ac:dyDescent="0.2">
      <c r="A29" s="9">
        <v>9</v>
      </c>
      <c r="B29" s="9" t="s">
        <v>266</v>
      </c>
      <c r="C29" s="10" t="s">
        <v>230</v>
      </c>
      <c r="D29" s="11"/>
      <c r="E29" s="12"/>
      <c r="F29" s="21" t="e">
        <f t="shared" si="23"/>
        <v>#DIV/0!</v>
      </c>
      <c r="G29" s="45"/>
      <c r="H29" s="24">
        <f t="shared" si="24"/>
        <v>0</v>
      </c>
      <c r="I29" s="45"/>
      <c r="J29" s="24">
        <f t="shared" si="25"/>
        <v>0</v>
      </c>
      <c r="K29" s="45"/>
      <c r="L29" s="24">
        <f t="shared" si="26"/>
        <v>0</v>
      </c>
      <c r="M29" s="45"/>
      <c r="N29" s="24">
        <f t="shared" si="27"/>
        <v>0</v>
      </c>
      <c r="O29" s="45"/>
      <c r="P29" s="24">
        <f t="shared" si="28"/>
        <v>0</v>
      </c>
      <c r="Q29" s="45"/>
      <c r="R29" s="24">
        <f t="shared" si="29"/>
        <v>0</v>
      </c>
      <c r="S29" s="110" t="str">
        <f t="shared" si="1"/>
        <v/>
      </c>
    </row>
    <row r="30" spans="1:19" ht="24.95" customHeight="1" x14ac:dyDescent="0.2">
      <c r="A30" s="9">
        <v>10</v>
      </c>
      <c r="B30" s="9" t="s">
        <v>267</v>
      </c>
      <c r="C30" s="16" t="s">
        <v>231</v>
      </c>
      <c r="D30" s="11"/>
      <c r="E30" s="12"/>
      <c r="F30" s="21" t="e">
        <f t="shared" si="23"/>
        <v>#DIV/0!</v>
      </c>
      <c r="G30" s="45"/>
      <c r="H30" s="24">
        <f t="shared" si="24"/>
        <v>0</v>
      </c>
      <c r="I30" s="45"/>
      <c r="J30" s="24">
        <f t="shared" si="25"/>
        <v>0</v>
      </c>
      <c r="K30" s="45"/>
      <c r="L30" s="24">
        <f t="shared" si="26"/>
        <v>0</v>
      </c>
      <c r="M30" s="45"/>
      <c r="N30" s="24">
        <f t="shared" si="27"/>
        <v>0</v>
      </c>
      <c r="O30" s="45"/>
      <c r="P30" s="24">
        <f t="shared" si="28"/>
        <v>0</v>
      </c>
      <c r="Q30" s="45"/>
      <c r="R30" s="24">
        <f t="shared" si="29"/>
        <v>0</v>
      </c>
      <c r="S30" s="110" t="str">
        <f t="shared" si="1"/>
        <v/>
      </c>
    </row>
    <row r="31" spans="1:19" ht="15" customHeight="1" x14ac:dyDescent="0.2">
      <c r="A31" s="17"/>
      <c r="B31" s="17"/>
      <c r="C31" s="18" t="s">
        <v>191</v>
      </c>
      <c r="D31" s="27">
        <f>SUM(D5:D30)</f>
        <v>0</v>
      </c>
      <c r="E31" s="27">
        <f>SUM(E5:E30)</f>
        <v>0</v>
      </c>
      <c r="F31" s="23" t="e">
        <f>ROUND(SUM(F5:F30),2)</f>
        <v>#DIV/0!</v>
      </c>
      <c r="G31" s="44" t="e">
        <f>H31/$D$31</f>
        <v>#DIV/0!</v>
      </c>
      <c r="H31" s="26">
        <f>SUM(H5:H30)</f>
        <v>0</v>
      </c>
      <c r="I31" s="44" t="e">
        <f>J31/$D$31</f>
        <v>#DIV/0!</v>
      </c>
      <c r="J31" s="26">
        <f>SUM(J5:J30)</f>
        <v>0</v>
      </c>
      <c r="K31" s="44" t="e">
        <f>L31/$D$31</f>
        <v>#DIV/0!</v>
      </c>
      <c r="L31" s="26">
        <f>SUM(L5:L30)</f>
        <v>0</v>
      </c>
      <c r="M31" s="44" t="e">
        <f>N31/$D$31</f>
        <v>#DIV/0!</v>
      </c>
      <c r="N31" s="26">
        <f>SUM(N5:N30)</f>
        <v>0</v>
      </c>
      <c r="O31" s="44" t="e">
        <f>P31/$D$31</f>
        <v>#DIV/0!</v>
      </c>
      <c r="P31" s="26">
        <f>SUM(P5:P30)</f>
        <v>0</v>
      </c>
      <c r="Q31" s="44" t="e">
        <f>R31/$D$31</f>
        <v>#DIV/0!</v>
      </c>
      <c r="R31" s="26">
        <f>SUM(R5:R30)</f>
        <v>0</v>
      </c>
      <c r="S31" s="110"/>
    </row>
    <row r="32" spans="1:19" ht="15" customHeight="1" x14ac:dyDescent="0.2">
      <c r="A32" s="182" t="s">
        <v>232</v>
      </c>
      <c r="B32" s="182"/>
      <c r="C32" s="182"/>
      <c r="D32" s="182"/>
      <c r="E32" s="182"/>
      <c r="F32" s="182"/>
      <c r="G32" s="182"/>
      <c r="H32" s="182"/>
      <c r="I32" s="182"/>
      <c r="J32" s="182"/>
      <c r="K32" s="182"/>
      <c r="L32" s="182"/>
      <c r="M32" s="182"/>
      <c r="N32" s="182"/>
      <c r="O32" s="182"/>
      <c r="P32" s="182"/>
      <c r="Q32" s="182"/>
      <c r="R32" s="19"/>
    </row>
    <row r="33" spans="1:18" ht="15" customHeight="1" x14ac:dyDescent="0.2">
      <c r="A33" s="182" t="s">
        <v>233</v>
      </c>
      <c r="B33" s="182"/>
      <c r="C33" s="182"/>
      <c r="D33" s="182"/>
      <c r="E33" s="182"/>
      <c r="F33" s="182"/>
      <c r="G33" s="182"/>
      <c r="H33" s="182"/>
      <c r="I33" s="182"/>
      <c r="J33" s="182"/>
      <c r="K33" s="182"/>
      <c r="L33" s="182"/>
      <c r="M33" s="182"/>
      <c r="N33" s="182"/>
      <c r="O33" s="182"/>
      <c r="P33" s="182"/>
      <c r="Q33" s="182"/>
      <c r="R33" s="19"/>
    </row>
    <row r="34" spans="1:18" ht="15" customHeight="1" x14ac:dyDescent="0.2">
      <c r="A34" s="182" t="s">
        <v>234</v>
      </c>
      <c r="B34" s="182"/>
      <c r="C34" s="182"/>
      <c r="D34" s="182"/>
      <c r="E34" s="182"/>
      <c r="F34" s="182"/>
      <c r="G34" s="182"/>
      <c r="H34" s="182"/>
      <c r="I34" s="182"/>
      <c r="J34" s="182"/>
      <c r="K34" s="182"/>
      <c r="L34" s="182"/>
      <c r="M34" s="182"/>
      <c r="N34" s="182"/>
      <c r="O34" s="182"/>
      <c r="P34" s="182"/>
      <c r="Q34" s="182"/>
      <c r="R34" s="19"/>
    </row>
    <row r="35" spans="1:18" ht="15" customHeight="1" x14ac:dyDescent="0.2">
      <c r="A35" s="182" t="s">
        <v>235</v>
      </c>
      <c r="B35" s="182"/>
      <c r="C35" s="182"/>
      <c r="D35" s="182"/>
      <c r="E35" s="182"/>
      <c r="F35" s="182"/>
      <c r="G35" s="182"/>
      <c r="H35" s="182"/>
      <c r="I35" s="182"/>
      <c r="J35" s="182"/>
      <c r="K35" s="182"/>
      <c r="L35" s="182"/>
      <c r="M35" s="182"/>
      <c r="N35" s="182"/>
      <c r="O35" s="182"/>
      <c r="P35" s="182"/>
      <c r="Q35" s="182"/>
      <c r="R35" s="19"/>
    </row>
    <row r="36" spans="1:18" ht="15" customHeight="1" x14ac:dyDescent="0.2">
      <c r="A36" s="182" t="s">
        <v>236</v>
      </c>
      <c r="B36" s="182"/>
      <c r="C36" s="182"/>
      <c r="D36" s="182"/>
      <c r="E36" s="182"/>
      <c r="F36" s="182"/>
      <c r="G36" s="182"/>
      <c r="H36" s="182"/>
      <c r="I36" s="182"/>
      <c r="J36" s="182"/>
      <c r="K36" s="182"/>
      <c r="L36" s="182"/>
      <c r="M36" s="182"/>
      <c r="N36" s="182"/>
      <c r="O36" s="182"/>
      <c r="P36" s="182"/>
      <c r="Q36" s="182"/>
      <c r="R36" s="19"/>
    </row>
    <row r="37" spans="1:18" ht="15" customHeight="1" x14ac:dyDescent="0.2">
      <c r="A37" s="193" t="s">
        <v>275</v>
      </c>
      <c r="B37" s="193"/>
      <c r="C37" s="193"/>
      <c r="D37" s="193"/>
      <c r="E37" s="193"/>
      <c r="F37" s="193"/>
      <c r="G37" s="193"/>
      <c r="H37" s="193"/>
      <c r="I37" s="193"/>
      <c r="J37" s="193"/>
      <c r="K37" s="193"/>
      <c r="L37" s="193"/>
      <c r="M37" s="193"/>
      <c r="N37" s="193"/>
      <c r="O37" s="193"/>
      <c r="P37" s="193"/>
      <c r="Q37" s="193"/>
    </row>
  </sheetData>
  <sheetProtection algorithmName="SHA-512" hashValue="HKjlZxEhG3IyZSiUc8159H6Vnzm5xsAhA/FxDxm6Qfzs/JQxxmhuGcWMx8/GpomHkYtsB6RE+webSOKE5Ytlog==" saltValue="ZNOcrVGvcz5pZlupBFEe8w==" spinCount="100000" sheet="1" formatCells="0" formatColumns="0" formatRows="0" insertColumns="0" insertRows="0" insertHyperlinks="0" deleteColumns="0" deleteRows="0" sort="0" autoFilter="0" pivotTables="0"/>
  <mergeCells count="24">
    <mergeCell ref="M3:N3"/>
    <mergeCell ref="O3:P3"/>
    <mergeCell ref="G2:R2"/>
    <mergeCell ref="Q3:R3"/>
    <mergeCell ref="A1:R1"/>
    <mergeCell ref="D2:D4"/>
    <mergeCell ref="C2:C4"/>
    <mergeCell ref="A2:A4"/>
    <mergeCell ref="G3:H3"/>
    <mergeCell ref="I3:J3"/>
    <mergeCell ref="K3:L3"/>
    <mergeCell ref="F2:F4"/>
    <mergeCell ref="E2:E4"/>
    <mergeCell ref="B2:B4"/>
    <mergeCell ref="B25:B28"/>
    <mergeCell ref="B16:B24"/>
    <mergeCell ref="B12:B15"/>
    <mergeCell ref="B8:B10"/>
    <mergeCell ref="A37:Q37"/>
    <mergeCell ref="A32:Q32"/>
    <mergeCell ref="A33:Q33"/>
    <mergeCell ref="A34:Q34"/>
    <mergeCell ref="A35:Q35"/>
    <mergeCell ref="A36:Q36"/>
  </mergeCells>
  <phoneticPr fontId="2" type="noConversion"/>
  <printOptions horizontalCentered="1"/>
  <pageMargins left="0.39370078740157483" right="0.39370078740157483" top="0.78740157480314965" bottom="0.98425196850393704" header="0.39370078740157483" footer="0.31496062992125984"/>
  <pageSetup paperSize="9" scale="72" fitToHeight="0" orientation="landscape" r:id="rId1"/>
  <headerFooter>
    <oddHeader>&amp;L&amp;G&amp;R&amp;"Aptos,Κανονικά"&amp;8ΠΑΡΕΜΒΑΣΗ Π3-77-4.1. 1η Πρόσκληση για Πράξεις Δημόσιου Χαρακτήρα</oddHeader>
    <oddFooter>&amp;C&amp;G</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5</vt:i4>
      </vt:variant>
      <vt:variant>
        <vt:lpstr>Καθορισμένες περιοχές</vt:lpstr>
      </vt:variant>
      <vt:variant>
        <vt:i4>6</vt:i4>
      </vt:variant>
    </vt:vector>
  </HeadingPairs>
  <TitlesOfParts>
    <vt:vector size="11" baseType="lpstr">
      <vt:lpstr>0</vt:lpstr>
      <vt:lpstr>ΕΞΩΦΥΛΛΟ</vt:lpstr>
      <vt:lpstr>Π1. ΠΡΟΫΠ.ΣΜΟΣ ΕΡΓΟΥ</vt:lpstr>
      <vt:lpstr>Π_1.1_ΠΚ_ΚΤΙΡ</vt:lpstr>
      <vt:lpstr>Π.2 ΣΥΓΚΕΝΤΡΩΤΙΚΟΣ</vt:lpstr>
      <vt:lpstr>ΕΞΩΦΥΛΛΟ!Print_Area</vt:lpstr>
      <vt:lpstr>'Π.2 ΣΥΓΚΕΝΤΡΩΤΙΚΟΣ'!Print_Area</vt:lpstr>
      <vt:lpstr>Π_1.1_ΠΚ_ΚΤΙΡ!Print_Area</vt:lpstr>
      <vt:lpstr>'Π1. ΠΡΟΫΠ.ΣΜΟΣ ΕΡΓΟΥ'!Print_Area</vt:lpstr>
      <vt:lpstr>'Π.2 ΣΥΓΚΕΝΤΡΩΤΙΚΟΣ'!Print_Titles</vt:lpstr>
      <vt:lpstr>'Π1. ΠΡΟΫΠ.ΣΜΟΣ ΕΡΓΟΥ'!Print_Titles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Ντανοβασίλης Παναγιώτης</dc:creator>
  <cp:lastModifiedBy>ΑΝΝΑ HATZILIADOU</cp:lastModifiedBy>
  <cp:lastPrinted>2026-07-29T09:43:15Z</cp:lastPrinted>
  <dcterms:created xsi:type="dcterms:W3CDTF">2025-06-12T07:32:26Z</dcterms:created>
  <dcterms:modified xsi:type="dcterms:W3CDTF">2026-07-29T10:16:36Z</dcterms:modified>
</cp:coreProperties>
</file>